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4115" windowHeight="5160" activeTab="3"/>
  </bookViews>
  <sheets>
    <sheet name="TOT" sheetId="1" r:id="rId1"/>
    <sheet name="agric" sheetId="2" r:id="rId2"/>
    <sheet name="estraz miner" sheetId="3" r:id="rId3"/>
    <sheet name="att manif" sheetId="4" r:id="rId4"/>
    <sheet name="acqua" sheetId="5" r:id="rId5"/>
    <sheet name="costruz" sheetId="6" r:id="rId6"/>
    <sheet name="commercio" sheetId="7" r:id="rId7"/>
    <sheet name="trasport" sheetId="8" r:id="rId8"/>
    <sheet name="alloggio ristor" sheetId="9" r:id="rId9"/>
    <sheet name="info comunic" sheetId="10" r:id="rId10"/>
    <sheet name="att finanz" sheetId="11" r:id="rId11"/>
    <sheet name="att immob" sheetId="12" r:id="rId12"/>
    <sheet name="att prof" sheetId="13" r:id="rId13"/>
    <sheet name="noleggio" sheetId="14" r:id="rId14"/>
    <sheet name="istruz" sheetId="15" r:id="rId15"/>
    <sheet name="sanità" sheetId="16" r:id="rId16"/>
    <sheet name="att artist" sheetId="17" r:id="rId17"/>
    <sheet name="serviz" sheetId="18" r:id="rId18"/>
    <sheet name="non classif" sheetId="19" r:id="rId19"/>
  </sheets>
  <calcPr calcId="145621"/>
</workbook>
</file>

<file path=xl/calcChain.xml><?xml version="1.0" encoding="utf-8"?>
<calcChain xmlns="http://schemas.openxmlformats.org/spreadsheetml/2006/main">
  <c r="J13" i="19" l="1"/>
  <c r="I13" i="19"/>
  <c r="H13" i="19"/>
  <c r="G13" i="19"/>
  <c r="J12" i="19"/>
  <c r="I12" i="19"/>
  <c r="H12" i="19"/>
  <c r="G12" i="19"/>
  <c r="J11" i="19"/>
  <c r="I11" i="19"/>
  <c r="H11" i="19"/>
  <c r="G11" i="19"/>
  <c r="J10" i="19"/>
  <c r="I10" i="19"/>
  <c r="H10" i="19"/>
  <c r="G10" i="19"/>
  <c r="J9" i="19"/>
  <c r="I9" i="19"/>
  <c r="H9" i="19"/>
  <c r="G9" i="19"/>
  <c r="J8" i="19"/>
  <c r="I8" i="19"/>
  <c r="H8" i="19"/>
  <c r="G8" i="19"/>
  <c r="J7" i="19"/>
  <c r="I7" i="19"/>
  <c r="H7" i="19"/>
  <c r="G7" i="19"/>
  <c r="J6" i="19"/>
  <c r="I6" i="19"/>
  <c r="H6" i="19"/>
  <c r="G6" i="19"/>
  <c r="J5" i="19"/>
  <c r="I5" i="19"/>
  <c r="H5" i="19"/>
  <c r="G5" i="19"/>
  <c r="J102" i="18"/>
  <c r="I102" i="18"/>
  <c r="H102" i="18"/>
  <c r="G102" i="18"/>
  <c r="J101" i="18"/>
  <c r="I101" i="18"/>
  <c r="H101" i="18"/>
  <c r="G101" i="18"/>
  <c r="J100" i="18"/>
  <c r="I100" i="18"/>
  <c r="H100" i="18"/>
  <c r="G100" i="18"/>
  <c r="J99" i="18"/>
  <c r="I99" i="18"/>
  <c r="H99" i="18"/>
  <c r="G99" i="18"/>
  <c r="J98" i="18"/>
  <c r="I98" i="18"/>
  <c r="H98" i="18"/>
  <c r="G98" i="18"/>
  <c r="J97" i="18"/>
  <c r="I97" i="18"/>
  <c r="H97" i="18"/>
  <c r="G97" i="18"/>
  <c r="J96" i="18"/>
  <c r="I96" i="18"/>
  <c r="H96" i="18"/>
  <c r="G96" i="18"/>
  <c r="J95" i="18"/>
  <c r="I95" i="18"/>
  <c r="H95" i="18"/>
  <c r="G95" i="18"/>
  <c r="J94" i="18"/>
  <c r="I94" i="18"/>
  <c r="H94" i="18"/>
  <c r="G94" i="18"/>
  <c r="J93" i="18"/>
  <c r="I93" i="18"/>
  <c r="H93" i="18"/>
  <c r="G93" i="18"/>
  <c r="J92" i="18"/>
  <c r="I92" i="18"/>
  <c r="H92" i="18"/>
  <c r="G92" i="18"/>
  <c r="J91" i="18"/>
  <c r="I91" i="18"/>
  <c r="H91" i="18"/>
  <c r="G91" i="18"/>
  <c r="J90" i="18"/>
  <c r="I90" i="18"/>
  <c r="H90" i="18"/>
  <c r="G90" i="18"/>
  <c r="J89" i="18"/>
  <c r="I89" i="18"/>
  <c r="H89" i="18"/>
  <c r="G89" i="18"/>
  <c r="J88" i="18"/>
  <c r="I88" i="18"/>
  <c r="H88" i="18"/>
  <c r="G88" i="18"/>
  <c r="J87" i="18"/>
  <c r="I87" i="18"/>
  <c r="H87" i="18"/>
  <c r="G87" i="18"/>
  <c r="J86" i="18"/>
  <c r="I86" i="18"/>
  <c r="H86" i="18"/>
  <c r="G86" i="18"/>
  <c r="J85" i="18"/>
  <c r="I85" i="18"/>
  <c r="H85" i="18"/>
  <c r="G85" i="18"/>
  <c r="J84" i="18"/>
  <c r="I84" i="18"/>
  <c r="H84" i="18"/>
  <c r="G84" i="18"/>
  <c r="J83" i="18"/>
  <c r="I83" i="18"/>
  <c r="H83" i="18"/>
  <c r="G83" i="18"/>
  <c r="J82" i="18"/>
  <c r="I82" i="18"/>
  <c r="H82" i="18"/>
  <c r="G82" i="18"/>
  <c r="J81" i="18"/>
  <c r="I81" i="18"/>
  <c r="H81" i="18"/>
  <c r="G81" i="18"/>
  <c r="J80" i="18"/>
  <c r="I80" i="18"/>
  <c r="H80" i="18"/>
  <c r="G80" i="18"/>
  <c r="J79" i="18"/>
  <c r="I79" i="18"/>
  <c r="H79" i="18"/>
  <c r="G79" i="18"/>
  <c r="J78" i="18"/>
  <c r="I78" i="18"/>
  <c r="H78" i="18"/>
  <c r="G78" i="18"/>
  <c r="J77" i="18"/>
  <c r="I77" i="18"/>
  <c r="H77" i="18"/>
  <c r="G77" i="18"/>
  <c r="J76" i="18"/>
  <c r="I76" i="18"/>
  <c r="H76" i="18"/>
  <c r="G76" i="18"/>
  <c r="J75" i="18"/>
  <c r="I75" i="18"/>
  <c r="H75" i="18"/>
  <c r="G75" i="18"/>
  <c r="J74" i="18"/>
  <c r="I74" i="18"/>
  <c r="H74" i="18"/>
  <c r="G74" i="18"/>
  <c r="J73" i="18"/>
  <c r="I73" i="18"/>
  <c r="H73" i="18"/>
  <c r="G73" i="18"/>
  <c r="J72" i="18"/>
  <c r="I72" i="18"/>
  <c r="H72" i="18"/>
  <c r="G72" i="18"/>
  <c r="J71" i="18"/>
  <c r="I71" i="18"/>
  <c r="H71" i="18"/>
  <c r="G71" i="18"/>
  <c r="J70" i="18"/>
  <c r="I70" i="18"/>
  <c r="H70" i="18"/>
  <c r="G70" i="18"/>
  <c r="J69" i="18"/>
  <c r="I69" i="18"/>
  <c r="H69" i="18"/>
  <c r="G69" i="18"/>
  <c r="J68" i="18"/>
  <c r="I68" i="18"/>
  <c r="H68" i="18"/>
  <c r="G68" i="18"/>
  <c r="J67" i="18"/>
  <c r="I67" i="18"/>
  <c r="H67" i="18"/>
  <c r="G67" i="18"/>
  <c r="J66" i="18"/>
  <c r="I66" i="18"/>
  <c r="H66" i="18"/>
  <c r="G66" i="18"/>
  <c r="J65" i="18"/>
  <c r="I65" i="18"/>
  <c r="H65" i="18"/>
  <c r="G65" i="18"/>
  <c r="J64" i="18"/>
  <c r="I64" i="18"/>
  <c r="H64" i="18"/>
  <c r="G64" i="18"/>
  <c r="J63" i="18"/>
  <c r="I63" i="18"/>
  <c r="H63" i="18"/>
  <c r="G63" i="18"/>
  <c r="J62" i="18"/>
  <c r="I62" i="18"/>
  <c r="H62" i="18"/>
  <c r="G62" i="18"/>
  <c r="J61" i="18"/>
  <c r="I61" i="18"/>
  <c r="H61" i="18"/>
  <c r="G61" i="18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J52" i="18"/>
  <c r="I52" i="18"/>
  <c r="H52" i="18"/>
  <c r="G52" i="18"/>
  <c r="J51" i="18"/>
  <c r="I51" i="18"/>
  <c r="H51" i="18"/>
  <c r="G51" i="18"/>
  <c r="J50" i="18"/>
  <c r="I50" i="18"/>
  <c r="H50" i="18"/>
  <c r="G50" i="18"/>
  <c r="J49" i="18"/>
  <c r="I49" i="18"/>
  <c r="H49" i="18"/>
  <c r="G49" i="18"/>
  <c r="J48" i="18"/>
  <c r="I48" i="18"/>
  <c r="H48" i="18"/>
  <c r="G48" i="18"/>
  <c r="J47" i="18"/>
  <c r="I47" i="18"/>
  <c r="H47" i="18"/>
  <c r="G47" i="18"/>
  <c r="J46" i="18"/>
  <c r="I46" i="18"/>
  <c r="H46" i="18"/>
  <c r="G46" i="18"/>
  <c r="J45" i="18"/>
  <c r="I45" i="18"/>
  <c r="H45" i="18"/>
  <c r="G45" i="18"/>
  <c r="J44" i="18"/>
  <c r="I44" i="18"/>
  <c r="H44" i="18"/>
  <c r="G44" i="18"/>
  <c r="J43" i="18"/>
  <c r="I43" i="18"/>
  <c r="H43" i="18"/>
  <c r="G43" i="18"/>
  <c r="J42" i="18"/>
  <c r="I42" i="18"/>
  <c r="H42" i="18"/>
  <c r="G42" i="18"/>
  <c r="J41" i="18"/>
  <c r="I41" i="18"/>
  <c r="H41" i="18"/>
  <c r="G41" i="18"/>
  <c r="J40" i="18"/>
  <c r="I40" i="18"/>
  <c r="H40" i="18"/>
  <c r="G40" i="18"/>
  <c r="J39" i="18"/>
  <c r="I39" i="18"/>
  <c r="H39" i="18"/>
  <c r="G39" i="18"/>
  <c r="J38" i="18"/>
  <c r="I38" i="18"/>
  <c r="H38" i="18"/>
  <c r="G38" i="18"/>
  <c r="J37" i="18"/>
  <c r="I37" i="18"/>
  <c r="H37" i="18"/>
  <c r="G37" i="18"/>
  <c r="J36" i="18"/>
  <c r="I36" i="18"/>
  <c r="H36" i="18"/>
  <c r="G36" i="18"/>
  <c r="J35" i="18"/>
  <c r="I35" i="18"/>
  <c r="H35" i="18"/>
  <c r="G35" i="18"/>
  <c r="J34" i="18"/>
  <c r="I34" i="18"/>
  <c r="H34" i="18"/>
  <c r="G34" i="18"/>
  <c r="J33" i="18"/>
  <c r="I33" i="18"/>
  <c r="H33" i="18"/>
  <c r="G33" i="18"/>
  <c r="J32" i="18"/>
  <c r="I32" i="18"/>
  <c r="H32" i="18"/>
  <c r="G32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4" i="18"/>
  <c r="I24" i="18"/>
  <c r="H24" i="18"/>
  <c r="G24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J5" i="18"/>
  <c r="I5" i="18"/>
  <c r="H5" i="18"/>
  <c r="G5" i="18"/>
  <c r="J59" i="17"/>
  <c r="I59" i="17"/>
  <c r="H59" i="17"/>
  <c r="G59" i="17"/>
  <c r="J58" i="17"/>
  <c r="I58" i="17"/>
  <c r="H58" i="17"/>
  <c r="G58" i="17"/>
  <c r="J57" i="17"/>
  <c r="I57" i="17"/>
  <c r="H57" i="17"/>
  <c r="G57" i="17"/>
  <c r="J56" i="17"/>
  <c r="I56" i="17"/>
  <c r="H56" i="17"/>
  <c r="G56" i="17"/>
  <c r="J55" i="17"/>
  <c r="I55" i="17"/>
  <c r="H55" i="17"/>
  <c r="G55" i="17"/>
  <c r="J54" i="17"/>
  <c r="I54" i="17"/>
  <c r="H54" i="17"/>
  <c r="G54" i="17"/>
  <c r="J53" i="17"/>
  <c r="I53" i="17"/>
  <c r="H53" i="17"/>
  <c r="G53" i="17"/>
  <c r="J52" i="17"/>
  <c r="I52" i="17"/>
  <c r="H52" i="17"/>
  <c r="G52" i="17"/>
  <c r="J51" i="17"/>
  <c r="I51" i="17"/>
  <c r="H51" i="17"/>
  <c r="G51" i="17"/>
  <c r="J50" i="17"/>
  <c r="I50" i="17"/>
  <c r="H50" i="17"/>
  <c r="G50" i="17"/>
  <c r="J49" i="17"/>
  <c r="I49" i="17"/>
  <c r="H49" i="17"/>
  <c r="G49" i="17"/>
  <c r="J48" i="17"/>
  <c r="I48" i="17"/>
  <c r="H48" i="17"/>
  <c r="G48" i="17"/>
  <c r="J47" i="17"/>
  <c r="I47" i="17"/>
  <c r="H47" i="17"/>
  <c r="G47" i="17"/>
  <c r="J46" i="17"/>
  <c r="I46" i="17"/>
  <c r="H46" i="17"/>
  <c r="G46" i="17"/>
  <c r="J45" i="17"/>
  <c r="I45" i="17"/>
  <c r="H45" i="17"/>
  <c r="G45" i="17"/>
  <c r="J44" i="17"/>
  <c r="I44" i="17"/>
  <c r="H44" i="17"/>
  <c r="G44" i="17"/>
  <c r="J43" i="17"/>
  <c r="I43" i="17"/>
  <c r="H43" i="17"/>
  <c r="G43" i="17"/>
  <c r="J42" i="17"/>
  <c r="I42" i="17"/>
  <c r="H42" i="17"/>
  <c r="G42" i="17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G33" i="17"/>
  <c r="J32" i="17"/>
  <c r="I32" i="17"/>
  <c r="H32" i="17"/>
  <c r="G32" i="17"/>
  <c r="J31" i="17"/>
  <c r="I31" i="17"/>
  <c r="H31" i="17"/>
  <c r="G31" i="17"/>
  <c r="J30" i="17"/>
  <c r="I30" i="17"/>
  <c r="H30" i="17"/>
  <c r="G30" i="17"/>
  <c r="J29" i="17"/>
  <c r="I29" i="17"/>
  <c r="H29" i="17"/>
  <c r="G29" i="17"/>
  <c r="J28" i="17"/>
  <c r="I28" i="17"/>
  <c r="H28" i="17"/>
  <c r="G28" i="17"/>
  <c r="J27" i="17"/>
  <c r="I27" i="17"/>
  <c r="H27" i="17"/>
  <c r="G27" i="17"/>
  <c r="G26" i="17"/>
  <c r="J25" i="17"/>
  <c r="I25" i="17"/>
  <c r="H25" i="17"/>
  <c r="G25" i="17"/>
  <c r="J24" i="17"/>
  <c r="I24" i="17"/>
  <c r="H24" i="17"/>
  <c r="G24" i="17"/>
  <c r="J23" i="17"/>
  <c r="I23" i="17"/>
  <c r="H23" i="17"/>
  <c r="G23" i="17"/>
  <c r="J22" i="17"/>
  <c r="I22" i="17"/>
  <c r="H22" i="17"/>
  <c r="G22" i="17"/>
  <c r="J21" i="17"/>
  <c r="I21" i="17"/>
  <c r="H21" i="17"/>
  <c r="G21" i="17"/>
  <c r="J20" i="17"/>
  <c r="I20" i="17"/>
  <c r="H20" i="17"/>
  <c r="G20" i="17"/>
  <c r="J19" i="17"/>
  <c r="I19" i="17"/>
  <c r="H19" i="17"/>
  <c r="G19" i="17"/>
  <c r="J18" i="17"/>
  <c r="I18" i="17"/>
  <c r="H18" i="17"/>
  <c r="G18" i="17"/>
  <c r="J17" i="17"/>
  <c r="I17" i="17"/>
  <c r="H17" i="17"/>
  <c r="G17" i="17"/>
  <c r="J16" i="17"/>
  <c r="I16" i="17"/>
  <c r="H16" i="17"/>
  <c r="G16" i="17"/>
  <c r="J15" i="17"/>
  <c r="I15" i="17"/>
  <c r="H15" i="17"/>
  <c r="G15" i="17"/>
  <c r="J14" i="17"/>
  <c r="I14" i="17"/>
  <c r="H14" i="17"/>
  <c r="G14" i="17"/>
  <c r="J13" i="17"/>
  <c r="I13" i="17"/>
  <c r="H13" i="17"/>
  <c r="G13" i="17"/>
  <c r="J12" i="17"/>
  <c r="I12" i="17"/>
  <c r="H12" i="17"/>
  <c r="G12" i="17"/>
  <c r="J11" i="17"/>
  <c r="I11" i="17"/>
  <c r="H11" i="17"/>
  <c r="G11" i="17"/>
  <c r="J10" i="17"/>
  <c r="I10" i="17"/>
  <c r="H10" i="17"/>
  <c r="G10" i="17"/>
  <c r="J9" i="17"/>
  <c r="I9" i="17"/>
  <c r="H9" i="17"/>
  <c r="G9" i="17"/>
  <c r="G8" i="17"/>
  <c r="J7" i="17"/>
  <c r="I7" i="17"/>
  <c r="H7" i="17"/>
  <c r="G7" i="17"/>
  <c r="J6" i="17"/>
  <c r="I6" i="17"/>
  <c r="H6" i="17"/>
  <c r="G6" i="17"/>
  <c r="J5" i="17"/>
  <c r="I5" i="17"/>
  <c r="H5" i="17"/>
  <c r="G5" i="17"/>
  <c r="I40" i="16"/>
  <c r="H40" i="16"/>
  <c r="G40" i="16"/>
  <c r="J40" i="16" s="1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J58" i="15"/>
  <c r="I58" i="15"/>
  <c r="H58" i="15"/>
  <c r="G58" i="15"/>
  <c r="J57" i="15"/>
  <c r="I57" i="15"/>
  <c r="H57" i="15"/>
  <c r="G57" i="15"/>
  <c r="G56" i="15"/>
  <c r="J55" i="15"/>
  <c r="I55" i="15"/>
  <c r="H55" i="15"/>
  <c r="G55" i="15"/>
  <c r="J54" i="15"/>
  <c r="I54" i="15"/>
  <c r="H54" i="15"/>
  <c r="G54" i="15"/>
  <c r="J53" i="15"/>
  <c r="I53" i="15"/>
  <c r="H53" i="15"/>
  <c r="G53" i="15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J48" i="15"/>
  <c r="I48" i="15"/>
  <c r="H48" i="15"/>
  <c r="G48" i="15"/>
  <c r="J47" i="15"/>
  <c r="I47" i="15"/>
  <c r="H47" i="15"/>
  <c r="G47" i="15"/>
  <c r="J46" i="15"/>
  <c r="I46" i="15"/>
  <c r="H46" i="15"/>
  <c r="G46" i="15"/>
  <c r="J45" i="15"/>
  <c r="I45" i="15"/>
  <c r="H45" i="15"/>
  <c r="G45" i="15"/>
  <c r="J44" i="15"/>
  <c r="I44" i="15"/>
  <c r="H44" i="15"/>
  <c r="G44" i="15"/>
  <c r="J43" i="15"/>
  <c r="I43" i="15"/>
  <c r="H43" i="15"/>
  <c r="G43" i="15"/>
  <c r="J42" i="15"/>
  <c r="I42" i="15"/>
  <c r="H42" i="15"/>
  <c r="G42" i="15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J22" i="15"/>
  <c r="I22" i="15"/>
  <c r="H22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I84" i="14"/>
  <c r="H84" i="14"/>
  <c r="G84" i="14"/>
  <c r="J84" i="14" s="1"/>
  <c r="J83" i="14"/>
  <c r="I83" i="14"/>
  <c r="H83" i="14"/>
  <c r="G83" i="14"/>
  <c r="J82" i="14"/>
  <c r="I82" i="14"/>
  <c r="H82" i="14"/>
  <c r="G82" i="14"/>
  <c r="J81" i="14"/>
  <c r="I81" i="14"/>
  <c r="H81" i="14"/>
  <c r="G81" i="14"/>
  <c r="J80" i="14"/>
  <c r="I80" i="14"/>
  <c r="H80" i="14"/>
  <c r="G80" i="14"/>
  <c r="J79" i="14"/>
  <c r="I79" i="14"/>
  <c r="H79" i="14"/>
  <c r="G79" i="14"/>
  <c r="J78" i="14"/>
  <c r="I78" i="14"/>
  <c r="H78" i="14"/>
  <c r="G78" i="14"/>
  <c r="J77" i="14"/>
  <c r="I77" i="14"/>
  <c r="H77" i="14"/>
  <c r="G77" i="14"/>
  <c r="J76" i="14"/>
  <c r="I76" i="14"/>
  <c r="H76" i="14"/>
  <c r="G76" i="14"/>
  <c r="J75" i="14"/>
  <c r="I75" i="14"/>
  <c r="H75" i="14"/>
  <c r="G75" i="14"/>
  <c r="J74" i="14"/>
  <c r="I74" i="14"/>
  <c r="H74" i="14"/>
  <c r="G74" i="14"/>
  <c r="J73" i="14"/>
  <c r="I73" i="14"/>
  <c r="H73" i="14"/>
  <c r="G73" i="14"/>
  <c r="J72" i="14"/>
  <c r="I72" i="14"/>
  <c r="H72" i="14"/>
  <c r="G72" i="14"/>
  <c r="J71" i="14"/>
  <c r="I71" i="14"/>
  <c r="H71" i="14"/>
  <c r="G71" i="14"/>
  <c r="J70" i="14"/>
  <c r="I70" i="14"/>
  <c r="H70" i="14"/>
  <c r="G70" i="14"/>
  <c r="J69" i="14"/>
  <c r="I69" i="14"/>
  <c r="H69" i="14"/>
  <c r="G69" i="14"/>
  <c r="J68" i="14"/>
  <c r="I68" i="14"/>
  <c r="H68" i="14"/>
  <c r="G68" i="14"/>
  <c r="J67" i="14"/>
  <c r="I67" i="14"/>
  <c r="H67" i="14"/>
  <c r="G67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J62" i="14"/>
  <c r="I62" i="14"/>
  <c r="H62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G58" i="14"/>
  <c r="J57" i="14"/>
  <c r="I57" i="14"/>
  <c r="H57" i="14"/>
  <c r="G57" i="14"/>
  <c r="J56" i="14"/>
  <c r="I56" i="14"/>
  <c r="H56" i="14"/>
  <c r="G56" i="14"/>
  <c r="J55" i="14"/>
  <c r="I55" i="14"/>
  <c r="H55" i="14"/>
  <c r="G55" i="14"/>
  <c r="J54" i="14"/>
  <c r="I54" i="14"/>
  <c r="H54" i="14"/>
  <c r="G54" i="14"/>
  <c r="J53" i="14"/>
  <c r="I53" i="14"/>
  <c r="H53" i="14"/>
  <c r="G53" i="14"/>
  <c r="G52" i="14"/>
  <c r="J51" i="14"/>
  <c r="I51" i="14"/>
  <c r="H51" i="14"/>
  <c r="G51" i="14"/>
  <c r="J50" i="14"/>
  <c r="I50" i="14"/>
  <c r="H50" i="14"/>
  <c r="G50" i="14"/>
  <c r="J49" i="14"/>
  <c r="I49" i="14"/>
  <c r="H49" i="14"/>
  <c r="G49" i="14"/>
  <c r="J48" i="14"/>
  <c r="I48" i="14"/>
  <c r="H48" i="14"/>
  <c r="G48" i="14"/>
  <c r="J47" i="14"/>
  <c r="I47" i="14"/>
  <c r="H47" i="14"/>
  <c r="G47" i="14"/>
  <c r="J46" i="14"/>
  <c r="I46" i="14"/>
  <c r="H46" i="14"/>
  <c r="G46" i="14"/>
  <c r="J45" i="14"/>
  <c r="I45" i="14"/>
  <c r="H45" i="14"/>
  <c r="G45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J11" i="14"/>
  <c r="I11" i="14"/>
  <c r="H11" i="14"/>
  <c r="G11" i="14"/>
  <c r="J10" i="14"/>
  <c r="I10" i="14"/>
  <c r="H10" i="14"/>
  <c r="G10" i="14"/>
  <c r="J9" i="14"/>
  <c r="I9" i="14"/>
  <c r="H9" i="14"/>
  <c r="G9" i="14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J87" i="13"/>
  <c r="I87" i="13"/>
  <c r="H87" i="13"/>
  <c r="G87" i="13"/>
  <c r="J86" i="13"/>
  <c r="I86" i="13"/>
  <c r="H86" i="13"/>
  <c r="G86" i="13"/>
  <c r="J85" i="13"/>
  <c r="I85" i="13"/>
  <c r="H85" i="13"/>
  <c r="G85" i="13"/>
  <c r="J84" i="13"/>
  <c r="I84" i="13"/>
  <c r="H84" i="13"/>
  <c r="G84" i="13"/>
  <c r="J83" i="13"/>
  <c r="I83" i="13"/>
  <c r="H83" i="13"/>
  <c r="G83" i="13"/>
  <c r="J82" i="13"/>
  <c r="I82" i="13"/>
  <c r="H82" i="13"/>
  <c r="G82" i="13"/>
  <c r="J81" i="13"/>
  <c r="I81" i="13"/>
  <c r="H81" i="13"/>
  <c r="G81" i="13"/>
  <c r="J80" i="13"/>
  <c r="I80" i="13"/>
  <c r="H80" i="13"/>
  <c r="G80" i="13"/>
  <c r="J79" i="13"/>
  <c r="I79" i="13"/>
  <c r="H79" i="13"/>
  <c r="G79" i="13"/>
  <c r="J78" i="13"/>
  <c r="I78" i="13"/>
  <c r="H78" i="13"/>
  <c r="G78" i="13"/>
  <c r="J77" i="13"/>
  <c r="I77" i="13"/>
  <c r="H77" i="13"/>
  <c r="G77" i="13"/>
  <c r="J76" i="13"/>
  <c r="I76" i="13"/>
  <c r="H76" i="13"/>
  <c r="G76" i="13"/>
  <c r="J75" i="13"/>
  <c r="I75" i="13"/>
  <c r="H75" i="13"/>
  <c r="G75" i="13"/>
  <c r="J74" i="13"/>
  <c r="I74" i="13"/>
  <c r="H74" i="13"/>
  <c r="G74" i="13"/>
  <c r="J73" i="13"/>
  <c r="I73" i="13"/>
  <c r="H73" i="13"/>
  <c r="G73" i="13"/>
  <c r="J72" i="13"/>
  <c r="I72" i="13"/>
  <c r="H72" i="13"/>
  <c r="G72" i="13"/>
  <c r="J71" i="13"/>
  <c r="I71" i="13"/>
  <c r="H71" i="13"/>
  <c r="G71" i="13"/>
  <c r="J70" i="13"/>
  <c r="I70" i="13"/>
  <c r="H70" i="13"/>
  <c r="G70" i="13"/>
  <c r="J69" i="13"/>
  <c r="I69" i="13"/>
  <c r="H69" i="13"/>
  <c r="G69" i="13"/>
  <c r="J68" i="13"/>
  <c r="I68" i="13"/>
  <c r="H68" i="13"/>
  <c r="G68" i="13"/>
  <c r="J67" i="13"/>
  <c r="I67" i="13"/>
  <c r="H67" i="13"/>
  <c r="G67" i="13"/>
  <c r="J66" i="13"/>
  <c r="I66" i="13"/>
  <c r="H66" i="13"/>
  <c r="G66" i="13"/>
  <c r="J65" i="13"/>
  <c r="I65" i="13"/>
  <c r="H65" i="13"/>
  <c r="G65" i="13"/>
  <c r="J64" i="13"/>
  <c r="I64" i="13"/>
  <c r="H64" i="13"/>
  <c r="G64" i="13"/>
  <c r="J63" i="13"/>
  <c r="I63" i="13"/>
  <c r="H63" i="13"/>
  <c r="G63" i="13"/>
  <c r="J62" i="13"/>
  <c r="I62" i="13"/>
  <c r="H62" i="13"/>
  <c r="G62" i="13"/>
  <c r="J61" i="13"/>
  <c r="I61" i="13"/>
  <c r="H61" i="13"/>
  <c r="G61" i="13"/>
  <c r="J60" i="13"/>
  <c r="I60" i="13"/>
  <c r="H60" i="13"/>
  <c r="G60" i="13"/>
  <c r="J59" i="13"/>
  <c r="I59" i="13"/>
  <c r="H59" i="13"/>
  <c r="G59" i="13"/>
  <c r="J58" i="13"/>
  <c r="I58" i="13"/>
  <c r="H58" i="13"/>
  <c r="G58" i="13"/>
  <c r="J57" i="13"/>
  <c r="I57" i="13"/>
  <c r="H57" i="13"/>
  <c r="G57" i="13"/>
  <c r="J56" i="13"/>
  <c r="I56" i="13"/>
  <c r="H56" i="13"/>
  <c r="G56" i="13"/>
  <c r="J55" i="13"/>
  <c r="I55" i="13"/>
  <c r="H55" i="13"/>
  <c r="G55" i="13"/>
  <c r="J54" i="13"/>
  <c r="I54" i="13"/>
  <c r="H54" i="13"/>
  <c r="G54" i="13"/>
  <c r="J53" i="13"/>
  <c r="I53" i="13"/>
  <c r="H53" i="13"/>
  <c r="G53" i="13"/>
  <c r="J52" i="13"/>
  <c r="I52" i="13"/>
  <c r="H52" i="13"/>
  <c r="G52" i="13"/>
  <c r="J51" i="13"/>
  <c r="I51" i="13"/>
  <c r="H51" i="13"/>
  <c r="G51" i="13"/>
  <c r="J50" i="13"/>
  <c r="I50" i="13"/>
  <c r="H50" i="13"/>
  <c r="G50" i="13"/>
  <c r="J49" i="13"/>
  <c r="I49" i="13"/>
  <c r="H49" i="13"/>
  <c r="G49" i="13"/>
  <c r="J48" i="13"/>
  <c r="I48" i="13"/>
  <c r="H48" i="13"/>
  <c r="G48" i="13"/>
  <c r="J47" i="13"/>
  <c r="I47" i="13"/>
  <c r="H47" i="13"/>
  <c r="G47" i="13"/>
  <c r="J46" i="13"/>
  <c r="I46" i="13"/>
  <c r="H46" i="13"/>
  <c r="G46" i="13"/>
  <c r="J45" i="13"/>
  <c r="I45" i="13"/>
  <c r="H45" i="13"/>
  <c r="G45" i="13"/>
  <c r="J44" i="13"/>
  <c r="I44" i="13"/>
  <c r="H44" i="13"/>
  <c r="G44" i="13"/>
  <c r="J43" i="13"/>
  <c r="I43" i="13"/>
  <c r="H43" i="13"/>
  <c r="G43" i="13"/>
  <c r="J42" i="13"/>
  <c r="I42" i="13"/>
  <c r="H42" i="13"/>
  <c r="G42" i="13"/>
  <c r="J41" i="13"/>
  <c r="I41" i="13"/>
  <c r="H41" i="13"/>
  <c r="G41" i="13"/>
  <c r="J40" i="13"/>
  <c r="I40" i="13"/>
  <c r="H40" i="13"/>
  <c r="G40" i="13"/>
  <c r="J39" i="13"/>
  <c r="I39" i="13"/>
  <c r="H39" i="13"/>
  <c r="G39" i="13"/>
  <c r="J38" i="13"/>
  <c r="I38" i="13"/>
  <c r="H38" i="13"/>
  <c r="G38" i="13"/>
  <c r="J37" i="13"/>
  <c r="I37" i="13"/>
  <c r="H37" i="13"/>
  <c r="G37" i="13"/>
  <c r="J36" i="13"/>
  <c r="I36" i="13"/>
  <c r="H36" i="13"/>
  <c r="G36" i="13"/>
  <c r="J35" i="13"/>
  <c r="I35" i="13"/>
  <c r="H35" i="13"/>
  <c r="G35" i="13"/>
  <c r="J34" i="13"/>
  <c r="I34" i="13"/>
  <c r="H34" i="13"/>
  <c r="G34" i="13"/>
  <c r="J33" i="13"/>
  <c r="I33" i="13"/>
  <c r="H33" i="13"/>
  <c r="G33" i="13"/>
  <c r="J32" i="13"/>
  <c r="I32" i="13"/>
  <c r="H32" i="13"/>
  <c r="G32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J28" i="13"/>
  <c r="I28" i="13"/>
  <c r="H28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J24" i="13"/>
  <c r="I24" i="13"/>
  <c r="H24" i="13"/>
  <c r="G24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J17" i="13"/>
  <c r="I17" i="13"/>
  <c r="H17" i="13"/>
  <c r="G17" i="13"/>
  <c r="J16" i="13"/>
  <c r="I16" i="13"/>
  <c r="H16" i="13"/>
  <c r="G16" i="13"/>
  <c r="J15" i="13"/>
  <c r="I15" i="13"/>
  <c r="H15" i="13"/>
  <c r="G15" i="13"/>
  <c r="J14" i="13"/>
  <c r="I14" i="13"/>
  <c r="H14" i="13"/>
  <c r="G14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J7" i="13"/>
  <c r="I7" i="13"/>
  <c r="H7" i="13"/>
  <c r="G7" i="13"/>
  <c r="J6" i="13"/>
  <c r="I6" i="13"/>
  <c r="H6" i="13"/>
  <c r="G6" i="13"/>
  <c r="J5" i="13"/>
  <c r="I5" i="13"/>
  <c r="H5" i="13"/>
  <c r="G5" i="13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11" i="11"/>
  <c r="H11" i="11"/>
  <c r="G11" i="11"/>
  <c r="J11" i="11" s="1"/>
  <c r="J10" i="11"/>
  <c r="I10" i="11"/>
  <c r="H10" i="11"/>
  <c r="G10" i="11"/>
  <c r="J9" i="11"/>
  <c r="I9" i="11"/>
  <c r="H9" i="11"/>
  <c r="G9" i="11"/>
  <c r="J8" i="11"/>
  <c r="I8" i="11"/>
  <c r="H8" i="11"/>
  <c r="G8" i="11"/>
  <c r="J7" i="11"/>
  <c r="I7" i="11"/>
  <c r="H7" i="11"/>
  <c r="G7" i="11"/>
  <c r="J6" i="11"/>
  <c r="I6" i="11"/>
  <c r="H6" i="11"/>
  <c r="G6" i="11"/>
  <c r="J5" i="11"/>
  <c r="I5" i="11"/>
  <c r="H5" i="11"/>
  <c r="G5" i="11"/>
  <c r="I53" i="10"/>
  <c r="H53" i="10"/>
  <c r="G53" i="10"/>
  <c r="J53" i="10" s="1"/>
  <c r="I52" i="10"/>
  <c r="H52" i="10"/>
  <c r="G52" i="10"/>
  <c r="J52" i="10" s="1"/>
  <c r="J51" i="10"/>
  <c r="I51" i="10"/>
  <c r="H51" i="10"/>
  <c r="G51" i="10"/>
  <c r="J50" i="10"/>
  <c r="I50" i="10"/>
  <c r="H50" i="10"/>
  <c r="G50" i="10"/>
  <c r="J49" i="10"/>
  <c r="I49" i="10"/>
  <c r="H49" i="10"/>
  <c r="G49" i="10"/>
  <c r="J48" i="10"/>
  <c r="I48" i="10"/>
  <c r="H48" i="10"/>
  <c r="G48" i="10"/>
  <c r="J47" i="10"/>
  <c r="I47" i="10"/>
  <c r="H47" i="10"/>
  <c r="G47" i="10"/>
  <c r="J46" i="10"/>
  <c r="I46" i="10"/>
  <c r="H46" i="10"/>
  <c r="G46" i="10"/>
  <c r="J45" i="10"/>
  <c r="I45" i="10"/>
  <c r="H45" i="10"/>
  <c r="G45" i="10"/>
  <c r="J44" i="10"/>
  <c r="I44" i="10"/>
  <c r="H44" i="10"/>
  <c r="G44" i="10"/>
  <c r="J43" i="10"/>
  <c r="I43" i="10"/>
  <c r="H43" i="10"/>
  <c r="G43" i="10"/>
  <c r="J42" i="10"/>
  <c r="I42" i="10"/>
  <c r="H42" i="10"/>
  <c r="G42" i="10"/>
  <c r="J41" i="10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J36" i="10"/>
  <c r="I36" i="10"/>
  <c r="H36" i="10"/>
  <c r="G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I100" i="9"/>
  <c r="H100" i="9"/>
  <c r="G100" i="9"/>
  <c r="J100" i="9" s="1"/>
  <c r="J99" i="9"/>
  <c r="I99" i="9"/>
  <c r="H99" i="9"/>
  <c r="G99" i="9"/>
  <c r="J98" i="9"/>
  <c r="I98" i="9"/>
  <c r="H98" i="9"/>
  <c r="G98" i="9"/>
  <c r="J97" i="9"/>
  <c r="I97" i="9"/>
  <c r="H97" i="9"/>
  <c r="G97" i="9"/>
  <c r="J96" i="9"/>
  <c r="I96" i="9"/>
  <c r="H96" i="9"/>
  <c r="G96" i="9"/>
  <c r="J95" i="9"/>
  <c r="I95" i="9"/>
  <c r="H95" i="9"/>
  <c r="G95" i="9"/>
  <c r="J94" i="9"/>
  <c r="I94" i="9"/>
  <c r="H94" i="9"/>
  <c r="G94" i="9"/>
  <c r="J93" i="9"/>
  <c r="I93" i="9"/>
  <c r="H93" i="9"/>
  <c r="G93" i="9"/>
  <c r="J92" i="9"/>
  <c r="I92" i="9"/>
  <c r="H92" i="9"/>
  <c r="G92" i="9"/>
  <c r="J91" i="9"/>
  <c r="I91" i="9"/>
  <c r="H91" i="9"/>
  <c r="G91" i="9"/>
  <c r="J90" i="9"/>
  <c r="I90" i="9"/>
  <c r="H90" i="9"/>
  <c r="G90" i="9"/>
  <c r="J89" i="9"/>
  <c r="I89" i="9"/>
  <c r="H89" i="9"/>
  <c r="G89" i="9"/>
  <c r="J88" i="9"/>
  <c r="I88" i="9"/>
  <c r="H88" i="9"/>
  <c r="G88" i="9"/>
  <c r="J87" i="9"/>
  <c r="I87" i="9"/>
  <c r="H87" i="9"/>
  <c r="G87" i="9"/>
  <c r="J86" i="9"/>
  <c r="I86" i="9"/>
  <c r="H86" i="9"/>
  <c r="G86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J81" i="9"/>
  <c r="I81" i="9"/>
  <c r="H81" i="9"/>
  <c r="G81" i="9"/>
  <c r="J80" i="9"/>
  <c r="I80" i="9"/>
  <c r="H80" i="9"/>
  <c r="G80" i="9"/>
  <c r="J79" i="9"/>
  <c r="I79" i="9"/>
  <c r="H79" i="9"/>
  <c r="G79" i="9"/>
  <c r="J78" i="9"/>
  <c r="I78" i="9"/>
  <c r="H78" i="9"/>
  <c r="G78" i="9"/>
  <c r="J77" i="9"/>
  <c r="I77" i="9"/>
  <c r="H77" i="9"/>
  <c r="G77" i="9"/>
  <c r="J76" i="9"/>
  <c r="I76" i="9"/>
  <c r="H76" i="9"/>
  <c r="G76" i="9"/>
  <c r="J75" i="9"/>
  <c r="I75" i="9"/>
  <c r="H75" i="9"/>
  <c r="G75" i="9"/>
  <c r="J74" i="9"/>
  <c r="I74" i="9"/>
  <c r="H74" i="9"/>
  <c r="G74" i="9"/>
  <c r="J73" i="9"/>
  <c r="I73" i="9"/>
  <c r="H73" i="9"/>
  <c r="G73" i="9"/>
  <c r="J72" i="9"/>
  <c r="I72" i="9"/>
  <c r="H72" i="9"/>
  <c r="G72" i="9"/>
  <c r="J71" i="9"/>
  <c r="I71" i="9"/>
  <c r="H71" i="9"/>
  <c r="G71" i="9"/>
  <c r="J70" i="9"/>
  <c r="I70" i="9"/>
  <c r="H70" i="9"/>
  <c r="G70" i="9"/>
  <c r="J69" i="9"/>
  <c r="I69" i="9"/>
  <c r="H69" i="9"/>
  <c r="G69" i="9"/>
  <c r="J68" i="9"/>
  <c r="I68" i="9"/>
  <c r="H68" i="9"/>
  <c r="G68" i="9"/>
  <c r="J67" i="9"/>
  <c r="I67" i="9"/>
  <c r="H67" i="9"/>
  <c r="G67" i="9"/>
  <c r="J66" i="9"/>
  <c r="I66" i="9"/>
  <c r="H66" i="9"/>
  <c r="G66" i="9"/>
  <c r="J65" i="9"/>
  <c r="I65" i="9"/>
  <c r="H65" i="9"/>
  <c r="G65" i="9"/>
  <c r="J64" i="9"/>
  <c r="I64" i="9"/>
  <c r="H64" i="9"/>
  <c r="G64" i="9"/>
  <c r="J63" i="9"/>
  <c r="I63" i="9"/>
  <c r="H63" i="9"/>
  <c r="G63" i="9"/>
  <c r="J62" i="9"/>
  <c r="I62" i="9"/>
  <c r="H62" i="9"/>
  <c r="G62" i="9"/>
  <c r="J61" i="9"/>
  <c r="I61" i="9"/>
  <c r="H61" i="9"/>
  <c r="G61" i="9"/>
  <c r="J60" i="9"/>
  <c r="I60" i="9"/>
  <c r="H60" i="9"/>
  <c r="G60" i="9"/>
  <c r="J59" i="9"/>
  <c r="I59" i="9"/>
  <c r="H59" i="9"/>
  <c r="G59" i="9"/>
  <c r="J58" i="9"/>
  <c r="I58" i="9"/>
  <c r="H58" i="9"/>
  <c r="G58" i="9"/>
  <c r="J57" i="9"/>
  <c r="I57" i="9"/>
  <c r="H57" i="9"/>
  <c r="G57" i="9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I92" i="8"/>
  <c r="H92" i="8"/>
  <c r="G92" i="8"/>
  <c r="J92" i="8" s="1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I88" i="7"/>
  <c r="H88" i="7"/>
  <c r="G88" i="7"/>
  <c r="J88" i="7" s="1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102" i="6"/>
  <c r="I102" i="6"/>
  <c r="H102" i="6"/>
  <c r="G102" i="6"/>
  <c r="J101" i="6"/>
  <c r="I101" i="6"/>
  <c r="H101" i="6"/>
  <c r="G101" i="6"/>
  <c r="J100" i="6"/>
  <c r="I100" i="6"/>
  <c r="H100" i="6"/>
  <c r="G100" i="6"/>
  <c r="J99" i="6"/>
  <c r="I99" i="6"/>
  <c r="H99" i="6"/>
  <c r="G99" i="6"/>
  <c r="J98" i="6"/>
  <c r="I98" i="6"/>
  <c r="H98" i="6"/>
  <c r="G98" i="6"/>
  <c r="J97" i="6"/>
  <c r="I97" i="6"/>
  <c r="H97" i="6"/>
  <c r="G97" i="6"/>
  <c r="J96" i="6"/>
  <c r="I96" i="6"/>
  <c r="H96" i="6"/>
  <c r="G96" i="6"/>
  <c r="J95" i="6"/>
  <c r="I95" i="6"/>
  <c r="H95" i="6"/>
  <c r="G95" i="6"/>
  <c r="J94" i="6"/>
  <c r="I94" i="6"/>
  <c r="H94" i="6"/>
  <c r="G94" i="6"/>
  <c r="J93" i="6"/>
  <c r="I93" i="6"/>
  <c r="H93" i="6"/>
  <c r="G93" i="6"/>
  <c r="J92" i="6"/>
  <c r="I92" i="6"/>
  <c r="H92" i="6"/>
  <c r="G92" i="6"/>
  <c r="J91" i="6"/>
  <c r="I91" i="6"/>
  <c r="H91" i="6"/>
  <c r="G91" i="6"/>
  <c r="J90" i="6"/>
  <c r="I90" i="6"/>
  <c r="H90" i="6"/>
  <c r="G90" i="6"/>
  <c r="J89" i="6"/>
  <c r="I89" i="6"/>
  <c r="H89" i="6"/>
  <c r="G89" i="6"/>
  <c r="J88" i="6"/>
  <c r="I88" i="6"/>
  <c r="H88" i="6"/>
  <c r="G88" i="6"/>
  <c r="J87" i="6"/>
  <c r="I87" i="6"/>
  <c r="H87" i="6"/>
  <c r="G87" i="6"/>
  <c r="J86" i="6"/>
  <c r="I86" i="6"/>
  <c r="H86" i="6"/>
  <c r="G86" i="6"/>
  <c r="J85" i="6"/>
  <c r="I85" i="6"/>
  <c r="H85" i="6"/>
  <c r="G85" i="6"/>
  <c r="J84" i="6"/>
  <c r="I84" i="6"/>
  <c r="H84" i="6"/>
  <c r="G84" i="6"/>
  <c r="J83" i="6"/>
  <c r="I83" i="6"/>
  <c r="H83" i="6"/>
  <c r="G83" i="6"/>
  <c r="J82" i="6"/>
  <c r="I82" i="6"/>
  <c r="H82" i="6"/>
  <c r="G82" i="6"/>
  <c r="J81" i="6"/>
  <c r="I81" i="6"/>
  <c r="H81" i="6"/>
  <c r="G81" i="6"/>
  <c r="J80" i="6"/>
  <c r="I80" i="6"/>
  <c r="H80" i="6"/>
  <c r="G80" i="6"/>
  <c r="J79" i="6"/>
  <c r="I79" i="6"/>
  <c r="H79" i="6"/>
  <c r="G79" i="6"/>
  <c r="J78" i="6"/>
  <c r="I78" i="6"/>
  <c r="H78" i="6"/>
  <c r="G78" i="6"/>
  <c r="J77" i="6"/>
  <c r="I77" i="6"/>
  <c r="H77" i="6"/>
  <c r="G77" i="6"/>
  <c r="J76" i="6"/>
  <c r="I76" i="6"/>
  <c r="H76" i="6"/>
  <c r="G76" i="6"/>
  <c r="J75" i="6"/>
  <c r="I75" i="6"/>
  <c r="H75" i="6"/>
  <c r="G75" i="6"/>
  <c r="J74" i="6"/>
  <c r="I74" i="6"/>
  <c r="H74" i="6"/>
  <c r="G74" i="6"/>
  <c r="J73" i="6"/>
  <c r="I73" i="6"/>
  <c r="H73" i="6"/>
  <c r="G73" i="6"/>
  <c r="J72" i="6"/>
  <c r="I72" i="6"/>
  <c r="H72" i="6"/>
  <c r="G72" i="6"/>
  <c r="J71" i="6"/>
  <c r="I71" i="6"/>
  <c r="H71" i="6"/>
  <c r="G71" i="6"/>
  <c r="J70" i="6"/>
  <c r="I70" i="6"/>
  <c r="H70" i="6"/>
  <c r="G70" i="6"/>
  <c r="J69" i="6"/>
  <c r="I69" i="6"/>
  <c r="H69" i="6"/>
  <c r="G69" i="6"/>
  <c r="J68" i="6"/>
  <c r="I68" i="6"/>
  <c r="H68" i="6"/>
  <c r="G68" i="6"/>
  <c r="J67" i="6"/>
  <c r="I67" i="6"/>
  <c r="H67" i="6"/>
  <c r="G67" i="6"/>
  <c r="J66" i="6"/>
  <c r="I66" i="6"/>
  <c r="H66" i="6"/>
  <c r="G66" i="6"/>
  <c r="J65" i="6"/>
  <c r="I65" i="6"/>
  <c r="H65" i="6"/>
  <c r="G65" i="6"/>
  <c r="J64" i="6"/>
  <c r="I64" i="6"/>
  <c r="H64" i="6"/>
  <c r="G64" i="6"/>
  <c r="J63" i="6"/>
  <c r="I63" i="6"/>
  <c r="H63" i="6"/>
  <c r="G63" i="6"/>
  <c r="J62" i="6"/>
  <c r="I62" i="6"/>
  <c r="H62" i="6"/>
  <c r="G62" i="6"/>
  <c r="J61" i="6"/>
  <c r="I61" i="6"/>
  <c r="H61" i="6"/>
  <c r="G61" i="6"/>
  <c r="J60" i="6"/>
  <c r="I60" i="6"/>
  <c r="H60" i="6"/>
  <c r="G60" i="6"/>
  <c r="J59" i="6"/>
  <c r="I59" i="6"/>
  <c r="H59" i="6"/>
  <c r="G59" i="6"/>
  <c r="J58" i="6"/>
  <c r="I58" i="6"/>
  <c r="H58" i="6"/>
  <c r="G58" i="6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I28" i="5"/>
  <c r="H28" i="5"/>
  <c r="G28" i="5"/>
  <c r="J28" i="5" s="1"/>
  <c r="I27" i="5"/>
  <c r="H27" i="5"/>
  <c r="G27" i="5"/>
  <c r="J27" i="5" s="1"/>
  <c r="I26" i="5"/>
  <c r="H26" i="5"/>
  <c r="G26" i="5"/>
  <c r="J26" i="5" s="1"/>
  <c r="I25" i="5"/>
  <c r="H25" i="5"/>
  <c r="G25" i="5"/>
  <c r="J25" i="5" s="1"/>
  <c r="I24" i="5"/>
  <c r="H24" i="5"/>
  <c r="G24" i="5"/>
  <c r="J24" i="5" s="1"/>
  <c r="I23" i="5"/>
  <c r="H23" i="5"/>
  <c r="G23" i="5"/>
  <c r="J23" i="5" s="1"/>
  <c r="I22" i="5"/>
  <c r="H22" i="5"/>
  <c r="G22" i="5"/>
  <c r="J22" i="5" s="1"/>
  <c r="I21" i="5"/>
  <c r="H21" i="5"/>
  <c r="G21" i="5"/>
  <c r="J21" i="5" s="1"/>
  <c r="I20" i="5"/>
  <c r="H20" i="5"/>
  <c r="G20" i="5"/>
  <c r="J20" i="5" s="1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103" i="4"/>
  <c r="H103" i="4"/>
  <c r="G103" i="4"/>
  <c r="J103" i="4" s="1"/>
  <c r="I102" i="4"/>
  <c r="H102" i="4"/>
  <c r="G102" i="4"/>
  <c r="J102" i="4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25" i="3"/>
  <c r="H25" i="3"/>
  <c r="G25" i="3"/>
  <c r="J25" i="3" s="1"/>
  <c r="G24" i="3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G38" i="2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G19" i="2"/>
  <c r="I18" i="2"/>
  <c r="H18" i="2"/>
  <c r="G18" i="2"/>
  <c r="J18" i="2" s="1"/>
  <c r="I17" i="2"/>
  <c r="H17" i="2"/>
  <c r="G17" i="2"/>
  <c r="J17" i="2" s="1"/>
  <c r="G16" i="2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J103" i="1"/>
  <c r="I103" i="1"/>
  <c r="H103" i="1"/>
  <c r="G103" i="1"/>
  <c r="J102" i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</calcChain>
</file>

<file path=xl/sharedStrings.xml><?xml version="1.0" encoding="utf-8"?>
<sst xmlns="http://schemas.openxmlformats.org/spreadsheetml/2006/main" count="1432" uniqueCount="141">
  <si>
    <t/>
  </si>
  <si>
    <t>Registrate</t>
  </si>
  <si>
    <t>Attive</t>
  </si>
  <si>
    <t>Iscrizioni</t>
  </si>
  <si>
    <t>Cessazioni</t>
  </si>
  <si>
    <t>Cessazioni non d'ufficio</t>
  </si>
  <si>
    <t>Comune</t>
  </si>
  <si>
    <t>Saldo</t>
  </si>
  <si>
    <t>Tasso di natalità</t>
  </si>
  <si>
    <t>Tasso di mortalità</t>
  </si>
  <si>
    <t>Tasso di sviluppo</t>
  </si>
  <si>
    <t>Tav. 2.0 - Totale imprese artigiane registrate, attive, iscritte, cancellate e relativi tassi di natalità, mortalità e sviluppo - Anno 2017</t>
  </si>
  <si>
    <t>comune non classificato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</si>
  <si>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</si>
  <si>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</si>
  <si>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</si>
  <si>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</si>
  <si>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</si>
  <si>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</si>
  <si>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</si>
  <si>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</si>
  <si>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</si>
  <si>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</si>
  <si>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</si>
  <si>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</si>
  <si>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</si>
  <si>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</si>
  <si>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</si>
  <si>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</si>
  <si>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</si>
  <si>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</si>
  <si>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</si>
  <si>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</si>
  <si>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</si>
  <si>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</si>
  <si>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</si>
  <si>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</si>
  <si>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</si>
  <si>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</si>
  <si>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</si>
  <si>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</si>
  <si>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</si>
  <si>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</si>
  <si>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</si>
  <si>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</si>
  <si>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</si>
  <si>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</si>
  <si>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</si>
  <si>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</si>
  <si>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</si>
  <si>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</si>
  <si>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</si>
  <si>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</si>
  <si>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</si>
  <si>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</si>
  <si>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</si>
  <si>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</si>
  <si>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</si>
  <si>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</si>
  <si>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</si>
  <si>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</si>
  <si>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</si>
  <si>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</si>
  <si>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</si>
  <si>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</si>
  <si>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</si>
  <si>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</si>
  <si>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</si>
  <si>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</si>
  <si>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</si>
  <si>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</si>
  <si>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</si>
  <si>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</si>
  <si>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</si>
  <si>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</si>
  <si>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</si>
  <si>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</si>
  <si>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</si>
  <si>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</si>
  <si>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</si>
  <si>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</si>
  <si>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</si>
  <si>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</si>
  <si>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</si>
  <si>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</si>
  <si>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</si>
  <si>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</si>
  <si>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</si>
  <si>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</si>
  <si>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</si>
  <si>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</si>
  <si>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</si>
  <si>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</si>
  <si>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</si>
  <si>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</si>
  <si>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</si>
  <si>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</si>
  <si>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</si>
  <si>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</si>
  <si>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</si>
  <si>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</si>
  <si>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</si>
  <si>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</si>
  <si>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</si>
  <si>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</si>
  <si>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</si>
  <si>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</si>
  <si>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</si>
  <si>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</si>
  <si>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</si>
  <si>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MELISSANO</t>
  </si>
  <si>
    <t>TUGLIE</t>
  </si>
  <si>
    <t xml:space="preserve"> comune non classificato</t>
  </si>
  <si>
    <t>GALATINA</t>
  </si>
  <si>
    <t>GALLIPOLI</t>
  </si>
  <si>
    <t>LECCE</t>
  </si>
  <si>
    <t>MATINO</t>
  </si>
  <si>
    <t>SANTA CESAREA TERME</t>
  </si>
  <si>
    <t>TRICASE</t>
  </si>
  <si>
    <t>TOTALE</t>
  </si>
  <si>
    <t>Tav. 2.18 - IMPRESE NON CLASSIFICATE: Imprese artigiane registrate, attive, iscritte, cancellate e relativi tassi di natalità, mortalità e sviluppo - Anno 2017</t>
  </si>
  <si>
    <t>Tav. 2.17 - ALTRE ATTIVITA' DEI SERVIZI: Imprese artigiane registrate, attive, iscritte, cancellate e relativi tassi di natalità, mortalità e sviluppo - Anno 2017</t>
  </si>
  <si>
    <t>Tav. 2.16 - ATTIVITA' ARTISTICHE, SPORTIVE, DI INTRATTENIMENTO E DIVERTIMENTO: Imprese artigiane registrate, attive, iscritte, cancellate e relativi tassi di natalità, mortalità e sviluppo - Anno 2017</t>
  </si>
  <si>
    <t>-</t>
  </si>
  <si>
    <t>Tav. 2.15 - SANITA' E ASSISTENZA SOCIALE: Imprese artigiane registrate, attive, iscritte, cancellate e relativi tassi di natalità, mortalità e sviluppo - Anno 2017</t>
  </si>
  <si>
    <t>Tav. 2.14 - ISTRUZIONE: Imprese artigiane registrate, attive, iscritte, cancellate e relativi tassi di natalità, mortalità e sviluppo - Anno 2017</t>
  </si>
  <si>
    <t>Tav. 2.13 - NOLEGGIO, AGENZIE DI VIAGGIO, SERVIZI DI SUPPORTO ALLE IMPRESE: Imprese artigiane registrate, attive, iscritte, cancellate e relativi tassi di natalità, mortalità e sviluppo - Anno 2017</t>
  </si>
  <si>
    <t>Tav. 2.12 - ATTIVITA' PROFESSIONALI, SCIENTIFICHE E TECNICHE: Imprese artigiane registrate, attive, iscritte, cancellate e relativi tassi di natalità, mortalità e sviluppo - Anno 2017</t>
  </si>
  <si>
    <t>Tav. 2.11 - ATTIVITA' IMMOBILIARI: Imprese artigiane registrate, attive, iscritte, cancellate e relativi tassi di natalità, mortalità e sviluppo - Anno 2017</t>
  </si>
  <si>
    <t>Tav. 2.9 - SERVIZI DI INFORMAZIONE E COMUNICAZIONE: Imprese artigiane registrate, attive, iscritte, cancellate e relativi tassi di natalità, mortalità e sviluppo - Anno 2017</t>
  </si>
  <si>
    <t>Tav. 2.10 - ATTIVITA' FINANZIARIE E ASSICURATIVE: Imprese artigiane registrate, attive, iscritte, cancellate e relativi tassi di natalità, mortalità e sviluppo - Anno 2017</t>
  </si>
  <si>
    <t>Tav. 2.6 - COMMERCIO ALL'INGROSSO E AL DETTAGLIO; RIPARAZIONE DI AUTOVEICOLI E MOTOCICLI: Imprese artigiane registrate, attive, iscritte, cancellate e relativi tassi di natalità, mortalità e sviluppo - Anno 2017</t>
  </si>
  <si>
    <t>Tav. 2.7 - TRASPORTO E MAGAZZINAGGIO: Imprese artigiane registrate, attive, iscritte, cancellate e relativi tassi di natalità, mortalità e sviluppo - Anno 2017</t>
  </si>
  <si>
    <t>Tav. 2.8 - ATTIVITA' DEI SERVIZI DI ALLOGGIO E DI RISTORAZIONE: Imprese artigiane registrate, attive, iscritte, cancellate e relativi tassi di natalità, mortalità e sviluppo - Anno 2017</t>
  </si>
  <si>
    <t>Tav. 2.5 - COSTRUZIONI: Imprese artigiane registrate, attive, iscritte, cancellate e relativi tassi di natalità, mortalità e sviluppo - Anno 2017</t>
  </si>
  <si>
    <t>Tav. 2.4 - FORNITURA DI ACQUA, RETI FOGNARIE, ATTIVITA' DI GESTIONE DEI RIFIUTI E RISANAMENTO: Imprese artigiane registrate, attive, iscritte, cancellate e relativi tassi di natalità, mortalità e sviluppo - Anno 2017</t>
  </si>
  <si>
    <t>Tav. 2.3 - ATTIVITA' MANIFATTURIERE: Imprese artigiane registrate, attive, iscritte, cancellate e relativi tassi di natalità, mortalità e sviluppo - Anno 2017</t>
  </si>
  <si>
    <t>Fonte: Camera di Commercio - Infocamere</t>
  </si>
  <si>
    <t>Elaborazioni Ufficio Statistica e Studi</t>
  </si>
  <si>
    <t>Tav. 2.1 - AGRICOLTURA, SILVICOLTURA E PESCA: Imprese artigiane registrate, attive, iscritte, cancellate e relativi tassi di natalità, mortalità e sviluppo - Anno 2017</t>
  </si>
  <si>
    <t>Tav. 2.2 - ESTRAZIONE DI MINERALI DA CAVE E MINIERE: Imprese artigiane registrate, attive, iscritte, cancellate e relativi tassi di natalità, mortalità e sviluppo -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</si>
</sst>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8"/>
      <name val="Verdana"/>
    </font>
    <font>
      <sz val="8"/>
      <name val="Verdana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ill="1" applyBorder="1"/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/>
    <xf numFmtId="164" fontId="6" fillId="0" borderId="3" xfId="0" applyNumberFormat="1" applyFont="1" applyFill="1" applyBorder="1"/>
    <xf numFmtId="3" fontId="8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/>
    <xf numFmtId="164" fontId="6" fillId="0" borderId="2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/>
    <xf numFmtId="164" fontId="5" fillId="0" borderId="3" xfId="0" applyNumberFormat="1" applyFont="1" applyFill="1" applyBorder="1"/>
    <xf numFmtId="3" fontId="4" fillId="0" borderId="2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/>
    <xf numFmtId="164" fontId="8" fillId="0" borderId="2" xfId="0" applyNumberFormat="1" applyFont="1" applyFill="1" applyBorder="1"/>
    <xf numFmtId="3" fontId="4" fillId="0" borderId="2" xfId="0" applyNumberFormat="1" applyFont="1" applyFill="1" applyBorder="1"/>
    <xf numFmtId="164" fontId="4" fillId="0" borderId="2" xfId="0" applyNumberFormat="1" applyFont="1" applyFill="1" applyBorder="1"/>
    <xf numFmtId="164" fontId="6" fillId="0" borderId="3" xfId="0" quotePrefix="1" applyNumberFormat="1" applyFont="1" applyFill="1" applyBorder="1" applyAlignment="1">
      <alignment horizontal="right"/>
    </xf>
    <xf numFmtId="0" fontId="9" fillId="0" borderId="0" xfId="0" applyFont="1"/>
    <xf numFmtId="0" fontId="5" fillId="0" borderId="0" xfId="0" applyFont="1" applyFill="1" applyBorder="1"/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activeCell="F2" sqref="F1:F1048576"/>
    </sheetView>
  </sheetViews>
  <sheetFormatPr defaultRowHeight="15" x14ac:dyDescent="0.25"/>
  <cols>
    <col min="1" max="1" width="18.28515625" customWidth="1"/>
    <col min="2" max="2" width="8" customWidth="1"/>
    <col min="3" max="4" width="7.140625" customWidth="1"/>
    <col min="5" max="5" width="7.7109375" customWidth="1"/>
    <col min="6" max="6" width="9" customWidth="1"/>
    <col min="7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29" t="s">
        <v>11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12</v>
      </c>
      <c r="B5" s="9">
        <v>5</v>
      </c>
      <c r="C5" s="9">
        <v>5</v>
      </c>
      <c r="D5" s="9">
        <v>2</v>
      </c>
      <c r="E5" s="9">
        <v>0</v>
      </c>
      <c r="F5" s="9">
        <v>0</v>
      </c>
      <c r="G5" s="10">
        <f t="shared" ref="G5:G68" si="0">D5-F5</f>
        <v>2</v>
      </c>
      <c r="H5" s="11">
        <f t="shared" ref="H5:H68" si="1">D5/(B5-D5+F5)*100</f>
        <v>66.666666666666657</v>
      </c>
      <c r="I5" s="11">
        <f t="shared" ref="I5:I68" si="2">F5/(B5-D5+F5)*100</f>
        <v>0</v>
      </c>
      <c r="J5" s="11">
        <f t="shared" ref="J5:J68" si="3">G5/(B5-D5+F5)*100</f>
        <v>66.666666666666657</v>
      </c>
    </row>
    <row r="6" spans="1:10" x14ac:dyDescent="0.25">
      <c r="A6" s="8" t="s">
        <v>13</v>
      </c>
      <c r="B6" s="9">
        <v>166</v>
      </c>
      <c r="C6" s="9">
        <v>166</v>
      </c>
      <c r="D6" s="9">
        <v>12</v>
      </c>
      <c r="E6" s="9">
        <v>10</v>
      </c>
      <c r="F6" s="9">
        <v>10</v>
      </c>
      <c r="G6" s="10">
        <f t="shared" si="0"/>
        <v>2</v>
      </c>
      <c r="H6" s="11">
        <f t="shared" si="1"/>
        <v>7.3170731707317067</v>
      </c>
      <c r="I6" s="11">
        <f t="shared" si="2"/>
        <v>6.0975609756097562</v>
      </c>
      <c r="J6" s="11">
        <f t="shared" si="3"/>
        <v>1.2195121951219512</v>
      </c>
    </row>
    <row r="7" spans="1:10" x14ac:dyDescent="0.25">
      <c r="A7" s="8" t="s">
        <v>14</v>
      </c>
      <c r="B7" s="9">
        <v>176</v>
      </c>
      <c r="C7" s="9">
        <v>174</v>
      </c>
      <c r="D7" s="9">
        <v>14</v>
      </c>
      <c r="E7" s="9">
        <v>14</v>
      </c>
      <c r="F7" s="9">
        <v>14</v>
      </c>
      <c r="G7" s="10">
        <f t="shared" si="0"/>
        <v>0</v>
      </c>
      <c r="H7" s="11">
        <f t="shared" si="1"/>
        <v>7.9545454545454541</v>
      </c>
      <c r="I7" s="11">
        <f t="shared" si="2"/>
        <v>7.9545454545454541</v>
      </c>
      <c r="J7" s="11">
        <f t="shared" si="3"/>
        <v>0</v>
      </c>
    </row>
    <row r="8" spans="1:10" x14ac:dyDescent="0.25">
      <c r="A8" s="8" t="s">
        <v>15</v>
      </c>
      <c r="B8" s="9">
        <v>142</v>
      </c>
      <c r="C8" s="9">
        <v>142</v>
      </c>
      <c r="D8" s="9">
        <v>12</v>
      </c>
      <c r="E8" s="9">
        <v>12</v>
      </c>
      <c r="F8" s="9">
        <v>12</v>
      </c>
      <c r="G8" s="10">
        <f t="shared" si="0"/>
        <v>0</v>
      </c>
      <c r="H8" s="11">
        <f t="shared" si="1"/>
        <v>8.4507042253521121</v>
      </c>
      <c r="I8" s="11">
        <f t="shared" si="2"/>
        <v>8.4507042253521121</v>
      </c>
      <c r="J8" s="11">
        <f t="shared" si="3"/>
        <v>0</v>
      </c>
    </row>
    <row r="9" spans="1:10" x14ac:dyDescent="0.25">
      <c r="A9" s="8" t="s">
        <v>16</v>
      </c>
      <c r="B9" s="9">
        <v>173</v>
      </c>
      <c r="C9" s="9">
        <v>173</v>
      </c>
      <c r="D9" s="9">
        <v>15</v>
      </c>
      <c r="E9" s="9">
        <v>11</v>
      </c>
      <c r="F9" s="9">
        <v>11</v>
      </c>
      <c r="G9" s="10">
        <f t="shared" si="0"/>
        <v>4</v>
      </c>
      <c r="H9" s="11">
        <f t="shared" si="1"/>
        <v>8.8757396449704142</v>
      </c>
      <c r="I9" s="11">
        <f t="shared" si="2"/>
        <v>6.5088757396449708</v>
      </c>
      <c r="J9" s="11">
        <f t="shared" si="3"/>
        <v>2.3668639053254439</v>
      </c>
    </row>
    <row r="10" spans="1:10" x14ac:dyDescent="0.25">
      <c r="A10" s="8" t="s">
        <v>17</v>
      </c>
      <c r="B10" s="9">
        <v>90</v>
      </c>
      <c r="C10" s="9">
        <v>90</v>
      </c>
      <c r="D10" s="9">
        <v>3</v>
      </c>
      <c r="E10" s="9">
        <v>5</v>
      </c>
      <c r="F10" s="9">
        <v>5</v>
      </c>
      <c r="G10" s="10">
        <f t="shared" si="0"/>
        <v>-2</v>
      </c>
      <c r="H10" s="11">
        <f t="shared" si="1"/>
        <v>3.2608695652173911</v>
      </c>
      <c r="I10" s="11">
        <f t="shared" si="2"/>
        <v>5.4347826086956523</v>
      </c>
      <c r="J10" s="11">
        <f t="shared" si="3"/>
        <v>-2.1739130434782608</v>
      </c>
    </row>
    <row r="11" spans="1:10" x14ac:dyDescent="0.25">
      <c r="A11" s="8" t="s">
        <v>18</v>
      </c>
      <c r="B11" s="9">
        <v>305</v>
      </c>
      <c r="C11" s="9">
        <v>304</v>
      </c>
      <c r="D11" s="9">
        <v>27</v>
      </c>
      <c r="E11" s="9">
        <v>28</v>
      </c>
      <c r="F11" s="9">
        <v>28</v>
      </c>
      <c r="G11" s="10">
        <f t="shared" si="0"/>
        <v>-1</v>
      </c>
      <c r="H11" s="11">
        <f t="shared" si="1"/>
        <v>8.8235294117647065</v>
      </c>
      <c r="I11" s="11">
        <f t="shared" si="2"/>
        <v>9.1503267973856204</v>
      </c>
      <c r="J11" s="11">
        <f t="shared" si="3"/>
        <v>-0.32679738562091504</v>
      </c>
    </row>
    <row r="12" spans="1:10" x14ac:dyDescent="0.25">
      <c r="A12" s="8" t="s">
        <v>19</v>
      </c>
      <c r="B12" s="9">
        <v>66</v>
      </c>
      <c r="C12" s="9">
        <v>66</v>
      </c>
      <c r="D12" s="9">
        <v>6</v>
      </c>
      <c r="E12" s="9">
        <v>3</v>
      </c>
      <c r="F12" s="9">
        <v>3</v>
      </c>
      <c r="G12" s="10">
        <f t="shared" si="0"/>
        <v>3</v>
      </c>
      <c r="H12" s="11">
        <f t="shared" si="1"/>
        <v>9.5238095238095237</v>
      </c>
      <c r="I12" s="11">
        <f t="shared" si="2"/>
        <v>4.7619047619047619</v>
      </c>
      <c r="J12" s="11">
        <f t="shared" si="3"/>
        <v>4.7619047619047619</v>
      </c>
    </row>
    <row r="13" spans="1:10" x14ac:dyDescent="0.25">
      <c r="A13" s="8" t="s">
        <v>20</v>
      </c>
      <c r="B13" s="9">
        <v>36</v>
      </c>
      <c r="C13" s="9">
        <v>36</v>
      </c>
      <c r="D13" s="9">
        <v>3</v>
      </c>
      <c r="E13" s="9">
        <v>4</v>
      </c>
      <c r="F13" s="9">
        <v>4</v>
      </c>
      <c r="G13" s="10">
        <f t="shared" si="0"/>
        <v>-1</v>
      </c>
      <c r="H13" s="11">
        <f t="shared" si="1"/>
        <v>8.1081081081081088</v>
      </c>
      <c r="I13" s="11">
        <f t="shared" si="2"/>
        <v>10.810810810810811</v>
      </c>
      <c r="J13" s="11">
        <f t="shared" si="3"/>
        <v>-2.7027027027027026</v>
      </c>
    </row>
    <row r="14" spans="1:10" x14ac:dyDescent="0.25">
      <c r="A14" s="8" t="s">
        <v>21</v>
      </c>
      <c r="B14" s="9">
        <v>58</v>
      </c>
      <c r="C14" s="9">
        <v>58</v>
      </c>
      <c r="D14" s="9">
        <v>2</v>
      </c>
      <c r="E14" s="9">
        <v>5</v>
      </c>
      <c r="F14" s="9">
        <v>5</v>
      </c>
      <c r="G14" s="10">
        <f t="shared" si="0"/>
        <v>-3</v>
      </c>
      <c r="H14" s="11">
        <f t="shared" si="1"/>
        <v>3.278688524590164</v>
      </c>
      <c r="I14" s="11">
        <f t="shared" si="2"/>
        <v>8.1967213114754092</v>
      </c>
      <c r="J14" s="11">
        <f t="shared" si="3"/>
        <v>-4.918032786885246</v>
      </c>
    </row>
    <row r="15" spans="1:10" x14ac:dyDescent="0.25">
      <c r="A15" s="8" t="s">
        <v>22</v>
      </c>
      <c r="B15" s="9">
        <v>118</v>
      </c>
      <c r="C15" s="9">
        <v>117</v>
      </c>
      <c r="D15" s="9">
        <v>6</v>
      </c>
      <c r="E15" s="9">
        <v>11</v>
      </c>
      <c r="F15" s="9">
        <v>11</v>
      </c>
      <c r="G15" s="10">
        <f t="shared" si="0"/>
        <v>-5</v>
      </c>
      <c r="H15" s="11">
        <f t="shared" si="1"/>
        <v>4.8780487804878048</v>
      </c>
      <c r="I15" s="11">
        <f t="shared" si="2"/>
        <v>8.9430894308943092</v>
      </c>
      <c r="J15" s="11">
        <f t="shared" si="3"/>
        <v>-4.0650406504065035</v>
      </c>
    </row>
    <row r="16" spans="1:10" x14ac:dyDescent="0.25">
      <c r="A16" s="8" t="s">
        <v>23</v>
      </c>
      <c r="B16" s="9">
        <v>208</v>
      </c>
      <c r="C16" s="9">
        <v>207</v>
      </c>
      <c r="D16" s="9">
        <v>14</v>
      </c>
      <c r="E16" s="9">
        <v>16</v>
      </c>
      <c r="F16" s="9">
        <v>16</v>
      </c>
      <c r="G16" s="10">
        <f t="shared" si="0"/>
        <v>-2</v>
      </c>
      <c r="H16" s="11">
        <f t="shared" si="1"/>
        <v>6.666666666666667</v>
      </c>
      <c r="I16" s="11">
        <f t="shared" si="2"/>
        <v>7.6190476190476195</v>
      </c>
      <c r="J16" s="11">
        <f t="shared" si="3"/>
        <v>-0.95238095238095244</v>
      </c>
    </row>
    <row r="17" spans="1:10" x14ac:dyDescent="0.25">
      <c r="A17" s="8" t="s">
        <v>24</v>
      </c>
      <c r="B17" s="9">
        <v>38</v>
      </c>
      <c r="C17" s="9">
        <v>38</v>
      </c>
      <c r="D17" s="9">
        <v>1</v>
      </c>
      <c r="E17" s="9">
        <v>1</v>
      </c>
      <c r="F17" s="9">
        <v>1</v>
      </c>
      <c r="G17" s="10">
        <f t="shared" si="0"/>
        <v>0</v>
      </c>
      <c r="H17" s="11">
        <f t="shared" si="1"/>
        <v>2.6315789473684208</v>
      </c>
      <c r="I17" s="11">
        <f t="shared" si="2"/>
        <v>2.6315789473684208</v>
      </c>
      <c r="J17" s="11">
        <f t="shared" si="3"/>
        <v>0</v>
      </c>
    </row>
    <row r="18" spans="1:10" x14ac:dyDescent="0.25">
      <c r="A18" s="8" t="s">
        <v>25</v>
      </c>
      <c r="B18" s="9">
        <v>60</v>
      </c>
      <c r="C18" s="9">
        <v>59</v>
      </c>
      <c r="D18" s="9">
        <v>5</v>
      </c>
      <c r="E18" s="9">
        <v>2</v>
      </c>
      <c r="F18" s="9">
        <v>2</v>
      </c>
      <c r="G18" s="10">
        <f t="shared" si="0"/>
        <v>3</v>
      </c>
      <c r="H18" s="11">
        <f t="shared" si="1"/>
        <v>8.7719298245614024</v>
      </c>
      <c r="I18" s="11">
        <f t="shared" si="2"/>
        <v>3.5087719298245612</v>
      </c>
      <c r="J18" s="11">
        <f t="shared" si="3"/>
        <v>5.2631578947368416</v>
      </c>
    </row>
    <row r="19" spans="1:10" x14ac:dyDescent="0.25">
      <c r="A19" s="8" t="s">
        <v>26</v>
      </c>
      <c r="B19" s="9">
        <v>295</v>
      </c>
      <c r="C19" s="9">
        <v>294</v>
      </c>
      <c r="D19" s="9">
        <v>18</v>
      </c>
      <c r="E19" s="9">
        <v>13</v>
      </c>
      <c r="F19" s="9">
        <v>13</v>
      </c>
      <c r="G19" s="10">
        <f t="shared" si="0"/>
        <v>5</v>
      </c>
      <c r="H19" s="11">
        <f t="shared" si="1"/>
        <v>6.2068965517241379</v>
      </c>
      <c r="I19" s="11">
        <f t="shared" si="2"/>
        <v>4.4827586206896548</v>
      </c>
      <c r="J19" s="11">
        <f t="shared" si="3"/>
        <v>1.7241379310344827</v>
      </c>
    </row>
    <row r="20" spans="1:10" x14ac:dyDescent="0.25">
      <c r="A20" s="8" t="s">
        <v>27</v>
      </c>
      <c r="B20" s="9">
        <v>83</v>
      </c>
      <c r="C20" s="9">
        <v>83</v>
      </c>
      <c r="D20" s="9">
        <v>6</v>
      </c>
      <c r="E20" s="9">
        <v>6</v>
      </c>
      <c r="F20" s="9">
        <v>6</v>
      </c>
      <c r="G20" s="10">
        <f t="shared" si="0"/>
        <v>0</v>
      </c>
      <c r="H20" s="11">
        <f t="shared" si="1"/>
        <v>7.2289156626506017</v>
      </c>
      <c r="I20" s="11">
        <f t="shared" si="2"/>
        <v>7.2289156626506017</v>
      </c>
      <c r="J20" s="11">
        <f t="shared" si="3"/>
        <v>0</v>
      </c>
    </row>
    <row r="21" spans="1:10" x14ac:dyDescent="0.25">
      <c r="A21" s="8" t="s">
        <v>28</v>
      </c>
      <c r="B21" s="9">
        <v>438</v>
      </c>
      <c r="C21" s="9">
        <v>436</v>
      </c>
      <c r="D21" s="9">
        <v>33</v>
      </c>
      <c r="E21" s="9">
        <v>35</v>
      </c>
      <c r="F21" s="9">
        <v>35</v>
      </c>
      <c r="G21" s="10">
        <f t="shared" si="0"/>
        <v>-2</v>
      </c>
      <c r="H21" s="11">
        <f t="shared" si="1"/>
        <v>7.5</v>
      </c>
      <c r="I21" s="11">
        <f t="shared" si="2"/>
        <v>7.9545454545454541</v>
      </c>
      <c r="J21" s="11">
        <f t="shared" si="3"/>
        <v>-0.45454545454545453</v>
      </c>
    </row>
    <row r="22" spans="1:10" x14ac:dyDescent="0.25">
      <c r="A22" s="8" t="s">
        <v>29</v>
      </c>
      <c r="B22" s="9">
        <v>96</v>
      </c>
      <c r="C22" s="9">
        <v>96</v>
      </c>
      <c r="D22" s="9">
        <v>3</v>
      </c>
      <c r="E22" s="9">
        <v>3</v>
      </c>
      <c r="F22" s="9">
        <v>3</v>
      </c>
      <c r="G22" s="10">
        <f t="shared" si="0"/>
        <v>0</v>
      </c>
      <c r="H22" s="11">
        <f t="shared" si="1"/>
        <v>3.125</v>
      </c>
      <c r="I22" s="11">
        <f t="shared" si="2"/>
        <v>3.125</v>
      </c>
      <c r="J22" s="11">
        <f t="shared" si="3"/>
        <v>0</v>
      </c>
    </row>
    <row r="23" spans="1:10" x14ac:dyDescent="0.25">
      <c r="A23" s="8" t="s">
        <v>30</v>
      </c>
      <c r="B23" s="9">
        <v>84</v>
      </c>
      <c r="C23" s="9">
        <v>84</v>
      </c>
      <c r="D23" s="9">
        <v>8</v>
      </c>
      <c r="E23" s="9">
        <v>8</v>
      </c>
      <c r="F23" s="9">
        <v>8</v>
      </c>
      <c r="G23" s="10">
        <f t="shared" si="0"/>
        <v>0</v>
      </c>
      <c r="H23" s="11">
        <f t="shared" si="1"/>
        <v>9.5238095238095237</v>
      </c>
      <c r="I23" s="11">
        <f t="shared" si="2"/>
        <v>9.5238095238095237</v>
      </c>
      <c r="J23" s="11">
        <f t="shared" si="3"/>
        <v>0</v>
      </c>
    </row>
    <row r="24" spans="1:10" x14ac:dyDescent="0.25">
      <c r="A24" s="8" t="s">
        <v>31</v>
      </c>
      <c r="B24" s="9">
        <v>126</v>
      </c>
      <c r="C24" s="9">
        <v>126</v>
      </c>
      <c r="D24" s="9">
        <v>10</v>
      </c>
      <c r="E24" s="9">
        <v>11</v>
      </c>
      <c r="F24" s="9">
        <v>11</v>
      </c>
      <c r="G24" s="10">
        <f t="shared" si="0"/>
        <v>-1</v>
      </c>
      <c r="H24" s="11">
        <f t="shared" si="1"/>
        <v>7.8740157480314963</v>
      </c>
      <c r="I24" s="11">
        <f t="shared" si="2"/>
        <v>8.6614173228346463</v>
      </c>
      <c r="J24" s="11">
        <f t="shared" si="3"/>
        <v>-0.78740157480314954</v>
      </c>
    </row>
    <row r="25" spans="1:10" x14ac:dyDescent="0.25">
      <c r="A25" s="8" t="s">
        <v>32</v>
      </c>
      <c r="B25" s="9">
        <v>240</v>
      </c>
      <c r="C25" s="9">
        <v>239</v>
      </c>
      <c r="D25" s="9">
        <v>11</v>
      </c>
      <c r="E25" s="9">
        <v>17</v>
      </c>
      <c r="F25" s="9">
        <v>17</v>
      </c>
      <c r="G25" s="10">
        <f t="shared" si="0"/>
        <v>-6</v>
      </c>
      <c r="H25" s="11">
        <f t="shared" si="1"/>
        <v>4.4715447154471546</v>
      </c>
      <c r="I25" s="11">
        <f t="shared" si="2"/>
        <v>6.9105691056910574</v>
      </c>
      <c r="J25" s="11">
        <f t="shared" si="3"/>
        <v>-2.4390243902439024</v>
      </c>
    </row>
    <row r="26" spans="1:10" x14ac:dyDescent="0.25">
      <c r="A26" s="8" t="s">
        <v>33</v>
      </c>
      <c r="B26" s="9">
        <v>159</v>
      </c>
      <c r="C26" s="9">
        <v>159</v>
      </c>
      <c r="D26" s="9">
        <v>7</v>
      </c>
      <c r="E26" s="9">
        <v>8</v>
      </c>
      <c r="F26" s="9">
        <v>8</v>
      </c>
      <c r="G26" s="10">
        <f t="shared" si="0"/>
        <v>-1</v>
      </c>
      <c r="H26" s="11">
        <f t="shared" si="1"/>
        <v>4.375</v>
      </c>
      <c r="I26" s="11">
        <f t="shared" si="2"/>
        <v>5</v>
      </c>
      <c r="J26" s="11">
        <f t="shared" si="3"/>
        <v>-0.625</v>
      </c>
    </row>
    <row r="27" spans="1:10" x14ac:dyDescent="0.25">
      <c r="A27" s="8" t="s">
        <v>34</v>
      </c>
      <c r="B27" s="9">
        <v>475</v>
      </c>
      <c r="C27" s="9">
        <v>470</v>
      </c>
      <c r="D27" s="9">
        <v>32</v>
      </c>
      <c r="E27" s="9">
        <v>35</v>
      </c>
      <c r="F27" s="9">
        <v>34</v>
      </c>
      <c r="G27" s="10">
        <f t="shared" si="0"/>
        <v>-2</v>
      </c>
      <c r="H27" s="11">
        <f t="shared" si="1"/>
        <v>6.7085953878406714</v>
      </c>
      <c r="I27" s="11">
        <f t="shared" si="2"/>
        <v>7.1278825995807118</v>
      </c>
      <c r="J27" s="11">
        <f t="shared" si="3"/>
        <v>-0.41928721174004197</v>
      </c>
    </row>
    <row r="28" spans="1:10" x14ac:dyDescent="0.25">
      <c r="A28" s="8" t="s">
        <v>35</v>
      </c>
      <c r="B28" s="9">
        <v>149</v>
      </c>
      <c r="C28" s="9">
        <v>149</v>
      </c>
      <c r="D28" s="9">
        <v>7</v>
      </c>
      <c r="E28" s="9">
        <v>16</v>
      </c>
      <c r="F28" s="9">
        <v>16</v>
      </c>
      <c r="G28" s="10">
        <f t="shared" si="0"/>
        <v>-9</v>
      </c>
      <c r="H28" s="11">
        <f t="shared" si="1"/>
        <v>4.4303797468354427</v>
      </c>
      <c r="I28" s="11">
        <f t="shared" si="2"/>
        <v>10.126582278481013</v>
      </c>
      <c r="J28" s="11">
        <f t="shared" si="3"/>
        <v>-5.6962025316455698</v>
      </c>
    </row>
    <row r="29" spans="1:10" x14ac:dyDescent="0.25">
      <c r="A29" s="8" t="s">
        <v>36</v>
      </c>
      <c r="B29" s="9">
        <v>156</v>
      </c>
      <c r="C29" s="9">
        <v>155</v>
      </c>
      <c r="D29" s="9">
        <v>11</v>
      </c>
      <c r="E29" s="9">
        <v>10</v>
      </c>
      <c r="F29" s="9">
        <v>10</v>
      </c>
      <c r="G29" s="10">
        <f t="shared" si="0"/>
        <v>1</v>
      </c>
      <c r="H29" s="11">
        <f t="shared" si="1"/>
        <v>7.096774193548387</v>
      </c>
      <c r="I29" s="11">
        <f t="shared" si="2"/>
        <v>6.4516129032258061</v>
      </c>
      <c r="J29" s="11">
        <f t="shared" si="3"/>
        <v>0.64516129032258063</v>
      </c>
    </row>
    <row r="30" spans="1:10" x14ac:dyDescent="0.25">
      <c r="A30" s="8" t="s">
        <v>37</v>
      </c>
      <c r="B30" s="9">
        <v>103</v>
      </c>
      <c r="C30" s="9">
        <v>102</v>
      </c>
      <c r="D30" s="9">
        <v>4</v>
      </c>
      <c r="E30" s="9">
        <v>3</v>
      </c>
      <c r="F30" s="9">
        <v>3</v>
      </c>
      <c r="G30" s="10">
        <f t="shared" si="0"/>
        <v>1</v>
      </c>
      <c r="H30" s="11">
        <f t="shared" si="1"/>
        <v>3.9215686274509802</v>
      </c>
      <c r="I30" s="11">
        <f t="shared" si="2"/>
        <v>2.9411764705882351</v>
      </c>
      <c r="J30" s="11">
        <f t="shared" si="3"/>
        <v>0.98039215686274506</v>
      </c>
    </row>
    <row r="31" spans="1:10" x14ac:dyDescent="0.25">
      <c r="A31" s="8" t="s">
        <v>38</v>
      </c>
      <c r="B31" s="9">
        <v>193</v>
      </c>
      <c r="C31" s="9">
        <v>193</v>
      </c>
      <c r="D31" s="9">
        <v>9</v>
      </c>
      <c r="E31" s="9">
        <v>15</v>
      </c>
      <c r="F31" s="9">
        <v>15</v>
      </c>
      <c r="G31" s="10">
        <f t="shared" si="0"/>
        <v>-6</v>
      </c>
      <c r="H31" s="11">
        <f t="shared" si="1"/>
        <v>4.5226130653266337</v>
      </c>
      <c r="I31" s="11">
        <f t="shared" si="2"/>
        <v>7.5376884422110546</v>
      </c>
      <c r="J31" s="11">
        <f t="shared" si="3"/>
        <v>-3.0150753768844218</v>
      </c>
    </row>
    <row r="32" spans="1:10" x14ac:dyDescent="0.25">
      <c r="A32" s="8" t="s">
        <v>39</v>
      </c>
      <c r="B32" s="9">
        <v>63</v>
      </c>
      <c r="C32" s="9">
        <v>63</v>
      </c>
      <c r="D32" s="9">
        <v>6</v>
      </c>
      <c r="E32" s="9">
        <v>4</v>
      </c>
      <c r="F32" s="9">
        <v>4</v>
      </c>
      <c r="G32" s="10">
        <f t="shared" si="0"/>
        <v>2</v>
      </c>
      <c r="H32" s="11">
        <f t="shared" si="1"/>
        <v>9.8360655737704921</v>
      </c>
      <c r="I32" s="11">
        <f t="shared" si="2"/>
        <v>6.557377049180328</v>
      </c>
      <c r="J32" s="11">
        <f t="shared" si="3"/>
        <v>3.278688524590164</v>
      </c>
    </row>
    <row r="33" spans="1:10" x14ac:dyDescent="0.25">
      <c r="A33" s="8" t="s">
        <v>40</v>
      </c>
      <c r="B33" s="9">
        <v>145</v>
      </c>
      <c r="C33" s="9">
        <v>145</v>
      </c>
      <c r="D33" s="9">
        <v>6</v>
      </c>
      <c r="E33" s="9">
        <v>11</v>
      </c>
      <c r="F33" s="9">
        <v>11</v>
      </c>
      <c r="G33" s="10">
        <f t="shared" si="0"/>
        <v>-5</v>
      </c>
      <c r="H33" s="11">
        <f t="shared" si="1"/>
        <v>4</v>
      </c>
      <c r="I33" s="11">
        <f t="shared" si="2"/>
        <v>7.333333333333333</v>
      </c>
      <c r="J33" s="11">
        <f t="shared" si="3"/>
        <v>-3.3333333333333335</v>
      </c>
    </row>
    <row r="34" spans="1:10" x14ac:dyDescent="0.25">
      <c r="A34" s="8" t="s">
        <v>41</v>
      </c>
      <c r="B34" s="9">
        <v>632</v>
      </c>
      <c r="C34" s="9">
        <v>628</v>
      </c>
      <c r="D34" s="9">
        <v>45</v>
      </c>
      <c r="E34" s="9">
        <v>38</v>
      </c>
      <c r="F34" s="9">
        <v>37</v>
      </c>
      <c r="G34" s="10">
        <f t="shared" si="0"/>
        <v>8</v>
      </c>
      <c r="H34" s="11">
        <f t="shared" si="1"/>
        <v>7.2115384615384608</v>
      </c>
      <c r="I34" s="11">
        <f t="shared" si="2"/>
        <v>5.9294871794871788</v>
      </c>
      <c r="J34" s="11">
        <f t="shared" si="3"/>
        <v>1.2820512820512819</v>
      </c>
    </row>
    <row r="35" spans="1:10" x14ac:dyDescent="0.25">
      <c r="A35" s="8" t="s">
        <v>42</v>
      </c>
      <c r="B35" s="9">
        <v>285</v>
      </c>
      <c r="C35" s="9">
        <v>281</v>
      </c>
      <c r="D35" s="9">
        <v>12</v>
      </c>
      <c r="E35" s="9">
        <v>22</v>
      </c>
      <c r="F35" s="9">
        <v>22</v>
      </c>
      <c r="G35" s="10">
        <f t="shared" si="0"/>
        <v>-10</v>
      </c>
      <c r="H35" s="11">
        <f t="shared" si="1"/>
        <v>4.0677966101694913</v>
      </c>
      <c r="I35" s="11">
        <f t="shared" si="2"/>
        <v>7.4576271186440684</v>
      </c>
      <c r="J35" s="11">
        <f t="shared" si="3"/>
        <v>-3.3898305084745761</v>
      </c>
    </row>
    <row r="36" spans="1:10" x14ac:dyDescent="0.25">
      <c r="A36" s="8" t="s">
        <v>43</v>
      </c>
      <c r="B36" s="9">
        <v>245</v>
      </c>
      <c r="C36" s="9">
        <v>245</v>
      </c>
      <c r="D36" s="9">
        <v>21</v>
      </c>
      <c r="E36" s="9">
        <v>30</v>
      </c>
      <c r="F36" s="9">
        <v>30</v>
      </c>
      <c r="G36" s="10">
        <f t="shared" si="0"/>
        <v>-9</v>
      </c>
      <c r="H36" s="11">
        <f t="shared" si="1"/>
        <v>8.2677165354330722</v>
      </c>
      <c r="I36" s="11">
        <f t="shared" si="2"/>
        <v>11.811023622047244</v>
      </c>
      <c r="J36" s="11">
        <f t="shared" si="3"/>
        <v>-3.5433070866141732</v>
      </c>
    </row>
    <row r="37" spans="1:10" x14ac:dyDescent="0.25">
      <c r="A37" s="8" t="s">
        <v>44</v>
      </c>
      <c r="B37" s="9">
        <v>20</v>
      </c>
      <c r="C37" s="9">
        <v>20</v>
      </c>
      <c r="D37" s="9">
        <v>1</v>
      </c>
      <c r="E37" s="9">
        <v>2</v>
      </c>
      <c r="F37" s="9">
        <v>2</v>
      </c>
      <c r="G37" s="10">
        <f t="shared" si="0"/>
        <v>-1</v>
      </c>
      <c r="H37" s="11">
        <f t="shared" si="1"/>
        <v>4.7619047619047619</v>
      </c>
      <c r="I37" s="11">
        <f t="shared" si="2"/>
        <v>9.5238095238095237</v>
      </c>
      <c r="J37" s="11">
        <f t="shared" si="3"/>
        <v>-4.7619047619047619</v>
      </c>
    </row>
    <row r="38" spans="1:10" x14ac:dyDescent="0.25">
      <c r="A38" s="8" t="s">
        <v>45</v>
      </c>
      <c r="B38" s="9">
        <v>45</v>
      </c>
      <c r="C38" s="9">
        <v>44</v>
      </c>
      <c r="D38" s="9">
        <v>1</v>
      </c>
      <c r="E38" s="9">
        <v>1</v>
      </c>
      <c r="F38" s="9">
        <v>1</v>
      </c>
      <c r="G38" s="10">
        <f t="shared" si="0"/>
        <v>0</v>
      </c>
      <c r="H38" s="11">
        <f t="shared" si="1"/>
        <v>2.2222222222222223</v>
      </c>
      <c r="I38" s="11">
        <f t="shared" si="2"/>
        <v>2.2222222222222223</v>
      </c>
      <c r="J38" s="11">
        <f t="shared" si="3"/>
        <v>0</v>
      </c>
    </row>
    <row r="39" spans="1:10" x14ac:dyDescent="0.25">
      <c r="A39" s="8" t="s">
        <v>46</v>
      </c>
      <c r="B39" s="9">
        <v>122</v>
      </c>
      <c r="C39" s="9">
        <v>121</v>
      </c>
      <c r="D39" s="9">
        <v>7</v>
      </c>
      <c r="E39" s="9">
        <v>8</v>
      </c>
      <c r="F39" s="9">
        <v>8</v>
      </c>
      <c r="G39" s="10">
        <f t="shared" si="0"/>
        <v>-1</v>
      </c>
      <c r="H39" s="11">
        <f t="shared" si="1"/>
        <v>5.6910569105691051</v>
      </c>
      <c r="I39" s="11">
        <f t="shared" si="2"/>
        <v>6.5040650406504072</v>
      </c>
      <c r="J39" s="11">
        <f t="shared" si="3"/>
        <v>-0.81300813008130091</v>
      </c>
    </row>
    <row r="40" spans="1:10" x14ac:dyDescent="0.25">
      <c r="A40" s="8" t="s">
        <v>47</v>
      </c>
      <c r="B40" s="9">
        <v>1597</v>
      </c>
      <c r="C40" s="9">
        <v>1584</v>
      </c>
      <c r="D40" s="9">
        <v>108</v>
      </c>
      <c r="E40" s="9">
        <v>111</v>
      </c>
      <c r="F40" s="9">
        <v>108</v>
      </c>
      <c r="G40" s="10">
        <f t="shared" si="0"/>
        <v>0</v>
      </c>
      <c r="H40" s="11">
        <f t="shared" si="1"/>
        <v>6.7626800250469632</v>
      </c>
      <c r="I40" s="11">
        <f t="shared" si="2"/>
        <v>6.7626800250469632</v>
      </c>
      <c r="J40" s="11">
        <f t="shared" si="3"/>
        <v>0</v>
      </c>
    </row>
    <row r="41" spans="1:10" x14ac:dyDescent="0.25">
      <c r="A41" s="8" t="s">
        <v>48</v>
      </c>
      <c r="B41" s="9">
        <v>201</v>
      </c>
      <c r="C41" s="9">
        <v>200</v>
      </c>
      <c r="D41" s="9">
        <v>6</v>
      </c>
      <c r="E41" s="9">
        <v>14</v>
      </c>
      <c r="F41" s="9">
        <v>14</v>
      </c>
      <c r="G41" s="10">
        <f t="shared" si="0"/>
        <v>-8</v>
      </c>
      <c r="H41" s="11">
        <f t="shared" si="1"/>
        <v>2.8708133971291865</v>
      </c>
      <c r="I41" s="11">
        <f t="shared" si="2"/>
        <v>6.6985645933014357</v>
      </c>
      <c r="J41" s="11">
        <f t="shared" si="3"/>
        <v>-3.8277511961722488</v>
      </c>
    </row>
    <row r="42" spans="1:10" x14ac:dyDescent="0.25">
      <c r="A42" s="8" t="s">
        <v>49</v>
      </c>
      <c r="B42" s="9">
        <v>302</v>
      </c>
      <c r="C42" s="9">
        <v>301</v>
      </c>
      <c r="D42" s="9">
        <v>19</v>
      </c>
      <c r="E42" s="9">
        <v>15</v>
      </c>
      <c r="F42" s="9">
        <v>15</v>
      </c>
      <c r="G42" s="10">
        <f t="shared" si="0"/>
        <v>4</v>
      </c>
      <c r="H42" s="11">
        <f t="shared" si="1"/>
        <v>6.375838926174497</v>
      </c>
      <c r="I42" s="11">
        <f t="shared" si="2"/>
        <v>5.0335570469798654</v>
      </c>
      <c r="J42" s="11">
        <f t="shared" si="3"/>
        <v>1.3422818791946309</v>
      </c>
    </row>
    <row r="43" spans="1:10" x14ac:dyDescent="0.25">
      <c r="A43" s="8" t="s">
        <v>50</v>
      </c>
      <c r="B43" s="9">
        <v>211</v>
      </c>
      <c r="C43" s="9">
        <v>211</v>
      </c>
      <c r="D43" s="9">
        <v>11</v>
      </c>
      <c r="E43" s="9">
        <v>17</v>
      </c>
      <c r="F43" s="9">
        <v>16</v>
      </c>
      <c r="G43" s="10">
        <f t="shared" si="0"/>
        <v>-5</v>
      </c>
      <c r="H43" s="11">
        <f t="shared" si="1"/>
        <v>5.0925925925925926</v>
      </c>
      <c r="I43" s="11">
        <f t="shared" si="2"/>
        <v>7.4074074074074066</v>
      </c>
      <c r="J43" s="11">
        <f t="shared" si="3"/>
        <v>-2.3148148148148149</v>
      </c>
    </row>
    <row r="44" spans="1:10" x14ac:dyDescent="0.25">
      <c r="A44" s="8" t="s">
        <v>51</v>
      </c>
      <c r="B44" s="9">
        <v>337</v>
      </c>
      <c r="C44" s="9">
        <v>337</v>
      </c>
      <c r="D44" s="9">
        <v>17</v>
      </c>
      <c r="E44" s="9">
        <v>17</v>
      </c>
      <c r="F44" s="9">
        <v>16</v>
      </c>
      <c r="G44" s="10">
        <f t="shared" si="0"/>
        <v>1</v>
      </c>
      <c r="H44" s="11">
        <f t="shared" si="1"/>
        <v>5.0595238095238093</v>
      </c>
      <c r="I44" s="11">
        <f t="shared" si="2"/>
        <v>4.7619047619047619</v>
      </c>
      <c r="J44" s="11">
        <f t="shared" si="3"/>
        <v>0.29761904761904762</v>
      </c>
    </row>
    <row r="45" spans="1:10" x14ac:dyDescent="0.25">
      <c r="A45" s="8" t="s">
        <v>52</v>
      </c>
      <c r="B45" s="9">
        <v>228</v>
      </c>
      <c r="C45" s="9">
        <v>224</v>
      </c>
      <c r="D45" s="9">
        <v>12</v>
      </c>
      <c r="E45" s="9">
        <v>20</v>
      </c>
      <c r="F45" s="9">
        <v>20</v>
      </c>
      <c r="G45" s="10">
        <f t="shared" si="0"/>
        <v>-8</v>
      </c>
      <c r="H45" s="11">
        <f t="shared" si="1"/>
        <v>5.0847457627118651</v>
      </c>
      <c r="I45" s="11">
        <f t="shared" si="2"/>
        <v>8.4745762711864394</v>
      </c>
      <c r="J45" s="11">
        <f t="shared" si="3"/>
        <v>-3.3898305084745761</v>
      </c>
    </row>
    <row r="46" spans="1:10" x14ac:dyDescent="0.25">
      <c r="A46" s="8" t="s">
        <v>53</v>
      </c>
      <c r="B46" s="9">
        <v>40</v>
      </c>
      <c r="C46" s="9">
        <v>40</v>
      </c>
      <c r="D46" s="9">
        <v>1</v>
      </c>
      <c r="E46" s="9">
        <v>4</v>
      </c>
      <c r="F46" s="9">
        <v>4</v>
      </c>
      <c r="G46" s="10">
        <f t="shared" si="0"/>
        <v>-3</v>
      </c>
      <c r="H46" s="11">
        <f t="shared" si="1"/>
        <v>2.3255813953488373</v>
      </c>
      <c r="I46" s="11">
        <f t="shared" si="2"/>
        <v>9.3023255813953494</v>
      </c>
      <c r="J46" s="11">
        <f t="shared" si="3"/>
        <v>-6.9767441860465116</v>
      </c>
    </row>
    <row r="47" spans="1:10" x14ac:dyDescent="0.25">
      <c r="A47" s="8" t="s">
        <v>54</v>
      </c>
      <c r="B47" s="9">
        <v>321</v>
      </c>
      <c r="C47" s="9">
        <v>319</v>
      </c>
      <c r="D47" s="9">
        <v>31</v>
      </c>
      <c r="E47" s="9">
        <v>21</v>
      </c>
      <c r="F47" s="9">
        <v>21</v>
      </c>
      <c r="G47" s="10">
        <f t="shared" si="0"/>
        <v>10</v>
      </c>
      <c r="H47" s="11">
        <f t="shared" si="1"/>
        <v>9.9678456591639879</v>
      </c>
      <c r="I47" s="11">
        <f t="shared" si="2"/>
        <v>6.7524115755627019</v>
      </c>
      <c r="J47" s="11">
        <f t="shared" si="3"/>
        <v>3.215434083601286</v>
      </c>
    </row>
    <row r="48" spans="1:10" x14ac:dyDescent="0.25">
      <c r="A48" s="8" t="s">
        <v>55</v>
      </c>
      <c r="B48" s="9">
        <v>222</v>
      </c>
      <c r="C48" s="9">
        <v>221</v>
      </c>
      <c r="D48" s="9">
        <v>9</v>
      </c>
      <c r="E48" s="9">
        <v>14</v>
      </c>
      <c r="F48" s="9">
        <v>14</v>
      </c>
      <c r="G48" s="10">
        <f t="shared" si="0"/>
        <v>-5</v>
      </c>
      <c r="H48" s="11">
        <f t="shared" si="1"/>
        <v>3.9647577092511015</v>
      </c>
      <c r="I48" s="11">
        <f t="shared" si="2"/>
        <v>6.1674008810572687</v>
      </c>
      <c r="J48" s="11">
        <f t="shared" si="3"/>
        <v>-2.2026431718061676</v>
      </c>
    </row>
    <row r="49" spans="1:10" x14ac:dyDescent="0.25">
      <c r="A49" s="8" t="s">
        <v>56</v>
      </c>
      <c r="B49" s="9">
        <v>231</v>
      </c>
      <c r="C49" s="9">
        <v>230</v>
      </c>
      <c r="D49" s="9">
        <v>19</v>
      </c>
      <c r="E49" s="9">
        <v>10</v>
      </c>
      <c r="F49" s="9">
        <v>10</v>
      </c>
      <c r="G49" s="10">
        <f t="shared" si="0"/>
        <v>9</v>
      </c>
      <c r="H49" s="11">
        <f t="shared" si="1"/>
        <v>8.5585585585585591</v>
      </c>
      <c r="I49" s="11">
        <f t="shared" si="2"/>
        <v>4.5045045045045047</v>
      </c>
      <c r="J49" s="11">
        <f t="shared" si="3"/>
        <v>4.0540540540540544</v>
      </c>
    </row>
    <row r="50" spans="1:10" x14ac:dyDescent="0.25">
      <c r="A50" s="8" t="s">
        <v>57</v>
      </c>
      <c r="B50" s="9">
        <v>78</v>
      </c>
      <c r="C50" s="9">
        <v>77</v>
      </c>
      <c r="D50" s="9">
        <v>2</v>
      </c>
      <c r="E50" s="9">
        <v>7</v>
      </c>
      <c r="F50" s="9">
        <v>7</v>
      </c>
      <c r="G50" s="10">
        <f t="shared" si="0"/>
        <v>-5</v>
      </c>
      <c r="H50" s="11">
        <f t="shared" si="1"/>
        <v>2.4096385542168677</v>
      </c>
      <c r="I50" s="11">
        <f t="shared" si="2"/>
        <v>8.4337349397590362</v>
      </c>
      <c r="J50" s="11">
        <f t="shared" si="3"/>
        <v>-6.024096385542169</v>
      </c>
    </row>
    <row r="51" spans="1:10" x14ac:dyDescent="0.25">
      <c r="A51" s="8" t="s">
        <v>58</v>
      </c>
      <c r="B51" s="9">
        <v>90</v>
      </c>
      <c r="C51" s="9">
        <v>90</v>
      </c>
      <c r="D51" s="9">
        <v>3</v>
      </c>
      <c r="E51" s="9">
        <v>3</v>
      </c>
      <c r="F51" s="9">
        <v>3</v>
      </c>
      <c r="G51" s="10">
        <f t="shared" si="0"/>
        <v>0</v>
      </c>
      <c r="H51" s="11">
        <f t="shared" si="1"/>
        <v>3.3333333333333335</v>
      </c>
      <c r="I51" s="11">
        <f t="shared" si="2"/>
        <v>3.3333333333333335</v>
      </c>
      <c r="J51" s="11">
        <f t="shared" si="3"/>
        <v>0</v>
      </c>
    </row>
    <row r="52" spans="1:10" x14ac:dyDescent="0.25">
      <c r="A52" s="8" t="s">
        <v>59</v>
      </c>
      <c r="B52" s="9">
        <v>95</v>
      </c>
      <c r="C52" s="9">
        <v>95</v>
      </c>
      <c r="D52" s="9">
        <v>2</v>
      </c>
      <c r="E52" s="9">
        <v>3</v>
      </c>
      <c r="F52" s="9">
        <v>3</v>
      </c>
      <c r="G52" s="10">
        <f t="shared" si="0"/>
        <v>-1</v>
      </c>
      <c r="H52" s="11">
        <f t="shared" si="1"/>
        <v>2.083333333333333</v>
      </c>
      <c r="I52" s="11">
        <f t="shared" si="2"/>
        <v>3.125</v>
      </c>
      <c r="J52" s="11">
        <f t="shared" si="3"/>
        <v>-1.0416666666666665</v>
      </c>
    </row>
    <row r="53" spans="1:10" x14ac:dyDescent="0.25">
      <c r="A53" s="8" t="s">
        <v>60</v>
      </c>
      <c r="B53" s="9">
        <v>321</v>
      </c>
      <c r="C53" s="9">
        <v>320</v>
      </c>
      <c r="D53" s="9">
        <v>11</v>
      </c>
      <c r="E53" s="9">
        <v>24</v>
      </c>
      <c r="F53" s="9">
        <v>23</v>
      </c>
      <c r="G53" s="10">
        <f t="shared" si="0"/>
        <v>-12</v>
      </c>
      <c r="H53" s="11">
        <f t="shared" si="1"/>
        <v>3.303303303303303</v>
      </c>
      <c r="I53" s="11">
        <f t="shared" si="2"/>
        <v>6.9069069069069062</v>
      </c>
      <c r="J53" s="11">
        <f t="shared" si="3"/>
        <v>-3.6036036036036037</v>
      </c>
    </row>
    <row r="54" spans="1:10" x14ac:dyDescent="0.25">
      <c r="A54" s="8" t="s">
        <v>61</v>
      </c>
      <c r="B54" s="9">
        <v>66</v>
      </c>
      <c r="C54" s="9">
        <v>66</v>
      </c>
      <c r="D54" s="9">
        <v>6</v>
      </c>
      <c r="E54" s="9">
        <v>8</v>
      </c>
      <c r="F54" s="9">
        <v>8</v>
      </c>
      <c r="G54" s="10">
        <f t="shared" si="0"/>
        <v>-2</v>
      </c>
      <c r="H54" s="11">
        <f t="shared" si="1"/>
        <v>8.8235294117647065</v>
      </c>
      <c r="I54" s="11">
        <f t="shared" si="2"/>
        <v>11.76470588235294</v>
      </c>
      <c r="J54" s="11">
        <f t="shared" si="3"/>
        <v>-2.9411764705882351</v>
      </c>
    </row>
    <row r="55" spans="1:10" x14ac:dyDescent="0.25">
      <c r="A55" s="8" t="s">
        <v>62</v>
      </c>
      <c r="B55" s="9">
        <v>93</v>
      </c>
      <c r="C55" s="9">
        <v>93</v>
      </c>
      <c r="D55" s="9">
        <v>5</v>
      </c>
      <c r="E55" s="9">
        <v>3</v>
      </c>
      <c r="F55" s="9">
        <v>3</v>
      </c>
      <c r="G55" s="10">
        <f t="shared" si="0"/>
        <v>2</v>
      </c>
      <c r="H55" s="11">
        <f t="shared" si="1"/>
        <v>5.4945054945054945</v>
      </c>
      <c r="I55" s="11">
        <f t="shared" si="2"/>
        <v>3.296703296703297</v>
      </c>
      <c r="J55" s="11">
        <f t="shared" si="3"/>
        <v>2.197802197802198</v>
      </c>
    </row>
    <row r="56" spans="1:10" x14ac:dyDescent="0.25">
      <c r="A56" s="8" t="s">
        <v>63</v>
      </c>
      <c r="B56" s="9">
        <v>139</v>
      </c>
      <c r="C56" s="9">
        <v>138</v>
      </c>
      <c r="D56" s="9">
        <v>9</v>
      </c>
      <c r="E56" s="9">
        <v>9</v>
      </c>
      <c r="F56" s="9">
        <v>9</v>
      </c>
      <c r="G56" s="10">
        <f t="shared" si="0"/>
        <v>0</v>
      </c>
      <c r="H56" s="11">
        <f t="shared" si="1"/>
        <v>6.4748201438848918</v>
      </c>
      <c r="I56" s="11">
        <f t="shared" si="2"/>
        <v>6.4748201438848918</v>
      </c>
      <c r="J56" s="11">
        <f t="shared" si="3"/>
        <v>0</v>
      </c>
    </row>
    <row r="57" spans="1:10" x14ac:dyDescent="0.25">
      <c r="A57" s="8" t="s">
        <v>64</v>
      </c>
      <c r="B57" s="9">
        <v>642</v>
      </c>
      <c r="C57" s="9">
        <v>640</v>
      </c>
      <c r="D57" s="9">
        <v>47</v>
      </c>
      <c r="E57" s="9">
        <v>39</v>
      </c>
      <c r="F57" s="9">
        <v>39</v>
      </c>
      <c r="G57" s="10">
        <f t="shared" si="0"/>
        <v>8</v>
      </c>
      <c r="H57" s="11">
        <f t="shared" si="1"/>
        <v>7.413249211356467</v>
      </c>
      <c r="I57" s="11">
        <f t="shared" si="2"/>
        <v>6.1514195583596214</v>
      </c>
      <c r="J57" s="11">
        <f t="shared" si="3"/>
        <v>1.2618296529968454</v>
      </c>
    </row>
    <row r="58" spans="1:10" x14ac:dyDescent="0.25">
      <c r="A58" s="8" t="s">
        <v>65</v>
      </c>
      <c r="B58" s="9">
        <v>154</v>
      </c>
      <c r="C58" s="9">
        <v>154</v>
      </c>
      <c r="D58" s="9">
        <v>7</v>
      </c>
      <c r="E58" s="9">
        <v>14</v>
      </c>
      <c r="F58" s="9">
        <v>14</v>
      </c>
      <c r="G58" s="10">
        <f t="shared" si="0"/>
        <v>-7</v>
      </c>
      <c r="H58" s="11">
        <f t="shared" si="1"/>
        <v>4.3478260869565215</v>
      </c>
      <c r="I58" s="11">
        <f t="shared" si="2"/>
        <v>8.695652173913043</v>
      </c>
      <c r="J58" s="11">
        <f t="shared" si="3"/>
        <v>-4.3478260869565215</v>
      </c>
    </row>
    <row r="59" spans="1:10" x14ac:dyDescent="0.25">
      <c r="A59" s="8" t="s">
        <v>66</v>
      </c>
      <c r="B59" s="9">
        <v>49</v>
      </c>
      <c r="C59" s="9">
        <v>49</v>
      </c>
      <c r="D59" s="9">
        <v>1</v>
      </c>
      <c r="E59" s="9">
        <v>2</v>
      </c>
      <c r="F59" s="9">
        <v>2</v>
      </c>
      <c r="G59" s="10">
        <f t="shared" si="0"/>
        <v>-1</v>
      </c>
      <c r="H59" s="11">
        <f t="shared" si="1"/>
        <v>2</v>
      </c>
      <c r="I59" s="11">
        <f t="shared" si="2"/>
        <v>4</v>
      </c>
      <c r="J59" s="11">
        <f t="shared" si="3"/>
        <v>-2</v>
      </c>
    </row>
    <row r="60" spans="1:10" x14ac:dyDescent="0.25">
      <c r="A60" s="8" t="s">
        <v>67</v>
      </c>
      <c r="B60" s="9">
        <v>140</v>
      </c>
      <c r="C60" s="9">
        <v>140</v>
      </c>
      <c r="D60" s="9">
        <v>6</v>
      </c>
      <c r="E60" s="9">
        <v>9</v>
      </c>
      <c r="F60" s="9">
        <v>9</v>
      </c>
      <c r="G60" s="10">
        <f t="shared" si="0"/>
        <v>-3</v>
      </c>
      <c r="H60" s="11">
        <f t="shared" si="1"/>
        <v>4.1958041958041958</v>
      </c>
      <c r="I60" s="11">
        <f t="shared" si="2"/>
        <v>6.2937062937062942</v>
      </c>
      <c r="J60" s="11">
        <f t="shared" si="3"/>
        <v>-2.0979020979020979</v>
      </c>
    </row>
    <row r="61" spans="1:10" x14ac:dyDescent="0.25">
      <c r="A61" s="8" t="s">
        <v>68</v>
      </c>
      <c r="B61" s="9">
        <v>48</v>
      </c>
      <c r="C61" s="9">
        <v>48</v>
      </c>
      <c r="D61" s="9">
        <v>2</v>
      </c>
      <c r="E61" s="9">
        <v>4</v>
      </c>
      <c r="F61" s="9">
        <v>4</v>
      </c>
      <c r="G61" s="10">
        <f t="shared" si="0"/>
        <v>-2</v>
      </c>
      <c r="H61" s="11">
        <f t="shared" si="1"/>
        <v>4</v>
      </c>
      <c r="I61" s="11">
        <f t="shared" si="2"/>
        <v>8</v>
      </c>
      <c r="J61" s="11">
        <f t="shared" si="3"/>
        <v>-4</v>
      </c>
    </row>
    <row r="62" spans="1:10" x14ac:dyDescent="0.25">
      <c r="A62" s="8" t="s">
        <v>69</v>
      </c>
      <c r="B62" s="9">
        <v>84</v>
      </c>
      <c r="C62" s="9">
        <v>83</v>
      </c>
      <c r="D62" s="9">
        <v>8</v>
      </c>
      <c r="E62" s="9">
        <v>5</v>
      </c>
      <c r="F62" s="9">
        <v>5</v>
      </c>
      <c r="G62" s="10">
        <f t="shared" si="0"/>
        <v>3</v>
      </c>
      <c r="H62" s="11">
        <f t="shared" si="1"/>
        <v>9.8765432098765427</v>
      </c>
      <c r="I62" s="11">
        <f t="shared" si="2"/>
        <v>6.1728395061728394</v>
      </c>
      <c r="J62" s="11">
        <f t="shared" si="3"/>
        <v>3.7037037037037033</v>
      </c>
    </row>
    <row r="63" spans="1:10" x14ac:dyDescent="0.25">
      <c r="A63" s="8" t="s">
        <v>70</v>
      </c>
      <c r="B63" s="9">
        <v>36</v>
      </c>
      <c r="C63" s="9">
        <v>36</v>
      </c>
      <c r="D63" s="9">
        <v>4</v>
      </c>
      <c r="E63" s="9">
        <v>0</v>
      </c>
      <c r="F63" s="9">
        <v>0</v>
      </c>
      <c r="G63" s="10">
        <f t="shared" si="0"/>
        <v>4</v>
      </c>
      <c r="H63" s="11">
        <f t="shared" si="1"/>
        <v>12.5</v>
      </c>
      <c r="I63" s="11">
        <f t="shared" si="2"/>
        <v>0</v>
      </c>
      <c r="J63" s="11">
        <f t="shared" si="3"/>
        <v>12.5</v>
      </c>
    </row>
    <row r="64" spans="1:10" x14ac:dyDescent="0.25">
      <c r="A64" s="8" t="s">
        <v>71</v>
      </c>
      <c r="B64" s="9">
        <v>257</v>
      </c>
      <c r="C64" s="9">
        <v>255</v>
      </c>
      <c r="D64" s="9">
        <v>25</v>
      </c>
      <c r="E64" s="9">
        <v>23</v>
      </c>
      <c r="F64" s="9">
        <v>21</v>
      </c>
      <c r="G64" s="10">
        <f t="shared" si="0"/>
        <v>4</v>
      </c>
      <c r="H64" s="11">
        <f t="shared" si="1"/>
        <v>9.8814229249011856</v>
      </c>
      <c r="I64" s="11">
        <f t="shared" si="2"/>
        <v>8.3003952569169961</v>
      </c>
      <c r="J64" s="11">
        <f t="shared" si="3"/>
        <v>1.5810276679841897</v>
      </c>
    </row>
    <row r="65" spans="1:10" x14ac:dyDescent="0.25">
      <c r="A65" s="8" t="s">
        <v>72</v>
      </c>
      <c r="B65" s="9">
        <v>44</v>
      </c>
      <c r="C65" s="9">
        <v>44</v>
      </c>
      <c r="D65" s="9">
        <v>2</v>
      </c>
      <c r="E65" s="9">
        <v>0</v>
      </c>
      <c r="F65" s="9">
        <v>0</v>
      </c>
      <c r="G65" s="10">
        <f t="shared" si="0"/>
        <v>2</v>
      </c>
      <c r="H65" s="11">
        <f t="shared" si="1"/>
        <v>4.7619047619047619</v>
      </c>
      <c r="I65" s="11">
        <f t="shared" si="2"/>
        <v>0</v>
      </c>
      <c r="J65" s="11">
        <f t="shared" si="3"/>
        <v>4.7619047619047619</v>
      </c>
    </row>
    <row r="66" spans="1:10" x14ac:dyDescent="0.25">
      <c r="A66" s="8" t="s">
        <v>73</v>
      </c>
      <c r="B66" s="9">
        <v>145</v>
      </c>
      <c r="C66" s="9">
        <v>144</v>
      </c>
      <c r="D66" s="9">
        <v>7</v>
      </c>
      <c r="E66" s="9">
        <v>8</v>
      </c>
      <c r="F66" s="9">
        <v>8</v>
      </c>
      <c r="G66" s="10">
        <f t="shared" si="0"/>
        <v>-1</v>
      </c>
      <c r="H66" s="11">
        <f t="shared" si="1"/>
        <v>4.7945205479452051</v>
      </c>
      <c r="I66" s="11">
        <f t="shared" si="2"/>
        <v>5.4794520547945202</v>
      </c>
      <c r="J66" s="11">
        <f t="shared" si="3"/>
        <v>-0.68493150684931503</v>
      </c>
    </row>
    <row r="67" spans="1:10" x14ac:dyDescent="0.25">
      <c r="A67" s="8" t="s">
        <v>74</v>
      </c>
      <c r="B67" s="9">
        <v>150</v>
      </c>
      <c r="C67" s="9">
        <v>150</v>
      </c>
      <c r="D67" s="9">
        <v>12</v>
      </c>
      <c r="E67" s="9">
        <v>8</v>
      </c>
      <c r="F67" s="9">
        <v>8</v>
      </c>
      <c r="G67" s="10">
        <f t="shared" si="0"/>
        <v>4</v>
      </c>
      <c r="H67" s="11">
        <f t="shared" si="1"/>
        <v>8.2191780821917799</v>
      </c>
      <c r="I67" s="11">
        <f t="shared" si="2"/>
        <v>5.4794520547945202</v>
      </c>
      <c r="J67" s="11">
        <f t="shared" si="3"/>
        <v>2.7397260273972601</v>
      </c>
    </row>
    <row r="68" spans="1:10" x14ac:dyDescent="0.25">
      <c r="A68" s="8" t="s">
        <v>75</v>
      </c>
      <c r="B68" s="9">
        <v>428</v>
      </c>
      <c r="C68" s="9">
        <v>427</v>
      </c>
      <c r="D68" s="9">
        <v>38</v>
      </c>
      <c r="E68" s="9">
        <v>27</v>
      </c>
      <c r="F68" s="9">
        <v>27</v>
      </c>
      <c r="G68" s="10">
        <f t="shared" si="0"/>
        <v>11</v>
      </c>
      <c r="H68" s="11">
        <f t="shared" si="1"/>
        <v>9.1127098321342928</v>
      </c>
      <c r="I68" s="11">
        <f t="shared" si="2"/>
        <v>6.4748201438848918</v>
      </c>
      <c r="J68" s="11">
        <f t="shared" si="3"/>
        <v>2.6378896882494005</v>
      </c>
    </row>
    <row r="69" spans="1:10" x14ac:dyDescent="0.25">
      <c r="A69" s="8" t="s">
        <v>76</v>
      </c>
      <c r="B69" s="9">
        <v>303</v>
      </c>
      <c r="C69" s="9">
        <v>303</v>
      </c>
      <c r="D69" s="9">
        <v>27</v>
      </c>
      <c r="E69" s="9">
        <v>31</v>
      </c>
      <c r="F69" s="9">
        <v>30</v>
      </c>
      <c r="G69" s="10">
        <f t="shared" ref="G69:G103" si="4">D69-F69</f>
        <v>-3</v>
      </c>
      <c r="H69" s="11">
        <f t="shared" ref="H69:H103" si="5">D69/(B69-D69+F69)*100</f>
        <v>8.8235294117647065</v>
      </c>
      <c r="I69" s="11">
        <f t="shared" ref="I69:I103" si="6">F69/(B69-D69+F69)*100</f>
        <v>9.8039215686274517</v>
      </c>
      <c r="J69" s="11">
        <f t="shared" ref="J69:J103" si="7">G69/(B69-D69+F69)*100</f>
        <v>-0.98039215686274506</v>
      </c>
    </row>
    <row r="70" spans="1:10" x14ac:dyDescent="0.25">
      <c r="A70" s="8" t="s">
        <v>77</v>
      </c>
      <c r="B70" s="9">
        <v>133</v>
      </c>
      <c r="C70" s="9">
        <v>132</v>
      </c>
      <c r="D70" s="9">
        <v>6</v>
      </c>
      <c r="E70" s="9">
        <v>11</v>
      </c>
      <c r="F70" s="9">
        <v>11</v>
      </c>
      <c r="G70" s="10">
        <f t="shared" si="4"/>
        <v>-5</v>
      </c>
      <c r="H70" s="11">
        <f t="shared" si="5"/>
        <v>4.3478260869565215</v>
      </c>
      <c r="I70" s="11">
        <f t="shared" si="6"/>
        <v>7.9710144927536222</v>
      </c>
      <c r="J70" s="11">
        <f t="shared" si="7"/>
        <v>-3.6231884057971016</v>
      </c>
    </row>
    <row r="71" spans="1:10" x14ac:dyDescent="0.25">
      <c r="A71" s="8" t="s">
        <v>78</v>
      </c>
      <c r="B71" s="9">
        <v>136</v>
      </c>
      <c r="C71" s="9">
        <v>136</v>
      </c>
      <c r="D71" s="9">
        <v>15</v>
      </c>
      <c r="E71" s="9">
        <v>16</v>
      </c>
      <c r="F71" s="9">
        <v>16</v>
      </c>
      <c r="G71" s="10">
        <f t="shared" si="4"/>
        <v>-1</v>
      </c>
      <c r="H71" s="11">
        <f t="shared" si="5"/>
        <v>10.948905109489052</v>
      </c>
      <c r="I71" s="11">
        <f t="shared" si="6"/>
        <v>11.678832116788321</v>
      </c>
      <c r="J71" s="11">
        <f t="shared" si="7"/>
        <v>-0.72992700729927007</v>
      </c>
    </row>
    <row r="72" spans="1:10" x14ac:dyDescent="0.25">
      <c r="A72" s="8" t="s">
        <v>79</v>
      </c>
      <c r="B72" s="9">
        <v>37</v>
      </c>
      <c r="C72" s="9">
        <v>37</v>
      </c>
      <c r="D72" s="9">
        <v>1</v>
      </c>
      <c r="E72" s="9">
        <v>2</v>
      </c>
      <c r="F72" s="9">
        <v>2</v>
      </c>
      <c r="G72" s="10">
        <f t="shared" si="4"/>
        <v>-1</v>
      </c>
      <c r="H72" s="11">
        <f t="shared" si="5"/>
        <v>2.6315789473684208</v>
      </c>
      <c r="I72" s="11">
        <f t="shared" si="6"/>
        <v>5.2631578947368416</v>
      </c>
      <c r="J72" s="11">
        <f t="shared" si="7"/>
        <v>-2.6315789473684208</v>
      </c>
    </row>
    <row r="73" spans="1:10" x14ac:dyDescent="0.25">
      <c r="A73" s="8" t="s">
        <v>80</v>
      </c>
      <c r="B73" s="9">
        <v>135</v>
      </c>
      <c r="C73" s="9">
        <v>133</v>
      </c>
      <c r="D73" s="9">
        <v>3</v>
      </c>
      <c r="E73" s="9">
        <v>8</v>
      </c>
      <c r="F73" s="9">
        <v>8</v>
      </c>
      <c r="G73" s="10">
        <f t="shared" si="4"/>
        <v>-5</v>
      </c>
      <c r="H73" s="11">
        <f t="shared" si="5"/>
        <v>2.1428571428571428</v>
      </c>
      <c r="I73" s="11">
        <f t="shared" si="6"/>
        <v>5.7142857142857144</v>
      </c>
      <c r="J73" s="11">
        <f t="shared" si="7"/>
        <v>-3.5714285714285712</v>
      </c>
    </row>
    <row r="74" spans="1:10" x14ac:dyDescent="0.25">
      <c r="A74" s="8" t="s">
        <v>81</v>
      </c>
      <c r="B74" s="9">
        <v>95</v>
      </c>
      <c r="C74" s="9">
        <v>94</v>
      </c>
      <c r="D74" s="9">
        <v>6</v>
      </c>
      <c r="E74" s="9">
        <v>4</v>
      </c>
      <c r="F74" s="9">
        <v>4</v>
      </c>
      <c r="G74" s="10">
        <f t="shared" si="4"/>
        <v>2</v>
      </c>
      <c r="H74" s="11">
        <f t="shared" si="5"/>
        <v>6.4516129032258061</v>
      </c>
      <c r="I74" s="11">
        <f t="shared" si="6"/>
        <v>4.3010752688172049</v>
      </c>
      <c r="J74" s="11">
        <f t="shared" si="7"/>
        <v>2.1505376344086025</v>
      </c>
    </row>
    <row r="75" spans="1:10" x14ac:dyDescent="0.25">
      <c r="A75" s="8" t="s">
        <v>82</v>
      </c>
      <c r="B75" s="9">
        <v>128</v>
      </c>
      <c r="C75" s="9">
        <v>128</v>
      </c>
      <c r="D75" s="9">
        <v>6</v>
      </c>
      <c r="E75" s="9">
        <v>5</v>
      </c>
      <c r="F75" s="9">
        <v>5</v>
      </c>
      <c r="G75" s="10">
        <f t="shared" si="4"/>
        <v>1</v>
      </c>
      <c r="H75" s="11">
        <f t="shared" si="5"/>
        <v>4.7244094488188972</v>
      </c>
      <c r="I75" s="11">
        <f t="shared" si="6"/>
        <v>3.9370078740157481</v>
      </c>
      <c r="J75" s="11">
        <f t="shared" si="7"/>
        <v>0.78740157480314954</v>
      </c>
    </row>
    <row r="76" spans="1:10" x14ac:dyDescent="0.25">
      <c r="A76" s="8" t="s">
        <v>83</v>
      </c>
      <c r="B76" s="9">
        <v>62</v>
      </c>
      <c r="C76" s="9">
        <v>60</v>
      </c>
      <c r="D76" s="9">
        <v>2</v>
      </c>
      <c r="E76" s="9">
        <v>8</v>
      </c>
      <c r="F76" s="9">
        <v>7</v>
      </c>
      <c r="G76" s="10">
        <f t="shared" si="4"/>
        <v>-5</v>
      </c>
      <c r="H76" s="11">
        <f t="shared" si="5"/>
        <v>2.9850746268656714</v>
      </c>
      <c r="I76" s="11">
        <f t="shared" si="6"/>
        <v>10.44776119402985</v>
      </c>
      <c r="J76" s="11">
        <f t="shared" si="7"/>
        <v>-7.4626865671641784</v>
      </c>
    </row>
    <row r="77" spans="1:10" x14ac:dyDescent="0.25">
      <c r="A77" s="8" t="s">
        <v>84</v>
      </c>
      <c r="B77" s="9">
        <v>50</v>
      </c>
      <c r="C77" s="9">
        <v>50</v>
      </c>
      <c r="D77" s="9">
        <v>3</v>
      </c>
      <c r="E77" s="9">
        <v>1</v>
      </c>
      <c r="F77" s="9">
        <v>1</v>
      </c>
      <c r="G77" s="10">
        <f t="shared" si="4"/>
        <v>2</v>
      </c>
      <c r="H77" s="11">
        <f t="shared" si="5"/>
        <v>6.25</v>
      </c>
      <c r="I77" s="11">
        <f t="shared" si="6"/>
        <v>2.083333333333333</v>
      </c>
      <c r="J77" s="11">
        <f t="shared" si="7"/>
        <v>4.1666666666666661</v>
      </c>
    </row>
    <row r="78" spans="1:10" x14ac:dyDescent="0.25">
      <c r="A78" s="8" t="s">
        <v>85</v>
      </c>
      <c r="B78" s="9">
        <v>165</v>
      </c>
      <c r="C78" s="9">
        <v>165</v>
      </c>
      <c r="D78" s="9">
        <v>9</v>
      </c>
      <c r="E78" s="9">
        <v>9</v>
      </c>
      <c r="F78" s="9">
        <v>9</v>
      </c>
      <c r="G78" s="10">
        <f t="shared" si="4"/>
        <v>0</v>
      </c>
      <c r="H78" s="11">
        <f t="shared" si="5"/>
        <v>5.4545454545454541</v>
      </c>
      <c r="I78" s="11">
        <f t="shared" si="6"/>
        <v>5.4545454545454541</v>
      </c>
      <c r="J78" s="11">
        <f t="shared" si="7"/>
        <v>0</v>
      </c>
    </row>
    <row r="79" spans="1:10" x14ac:dyDescent="0.25">
      <c r="A79" s="8" t="s">
        <v>86</v>
      </c>
      <c r="B79" s="9">
        <v>44</v>
      </c>
      <c r="C79" s="9">
        <v>44</v>
      </c>
      <c r="D79" s="9">
        <v>1</v>
      </c>
      <c r="E79" s="9">
        <v>4</v>
      </c>
      <c r="F79" s="9">
        <v>3</v>
      </c>
      <c r="G79" s="10">
        <f t="shared" si="4"/>
        <v>-2</v>
      </c>
      <c r="H79" s="11">
        <f t="shared" si="5"/>
        <v>2.1739130434782608</v>
      </c>
      <c r="I79" s="11">
        <f t="shared" si="6"/>
        <v>6.5217391304347823</v>
      </c>
      <c r="J79" s="11">
        <f t="shared" si="7"/>
        <v>-4.3478260869565215</v>
      </c>
    </row>
    <row r="80" spans="1:10" x14ac:dyDescent="0.25">
      <c r="A80" s="8" t="s">
        <v>87</v>
      </c>
      <c r="B80" s="9">
        <v>101</v>
      </c>
      <c r="C80" s="9">
        <v>101</v>
      </c>
      <c r="D80" s="9">
        <v>6</v>
      </c>
      <c r="E80" s="9">
        <v>3</v>
      </c>
      <c r="F80" s="9">
        <v>3</v>
      </c>
      <c r="G80" s="10">
        <f t="shared" si="4"/>
        <v>3</v>
      </c>
      <c r="H80" s="11">
        <f t="shared" si="5"/>
        <v>6.1224489795918364</v>
      </c>
      <c r="I80" s="11">
        <f t="shared" si="6"/>
        <v>3.0612244897959182</v>
      </c>
      <c r="J80" s="11">
        <f t="shared" si="7"/>
        <v>3.0612244897959182</v>
      </c>
    </row>
    <row r="81" spans="1:10" x14ac:dyDescent="0.25">
      <c r="A81" s="8" t="s">
        <v>88</v>
      </c>
      <c r="B81" s="9">
        <v>124</v>
      </c>
      <c r="C81" s="9">
        <v>123</v>
      </c>
      <c r="D81" s="9">
        <v>5</v>
      </c>
      <c r="E81" s="9">
        <v>13</v>
      </c>
      <c r="F81" s="9">
        <v>13</v>
      </c>
      <c r="G81" s="10">
        <f t="shared" si="4"/>
        <v>-8</v>
      </c>
      <c r="H81" s="11">
        <f t="shared" si="5"/>
        <v>3.7878787878787881</v>
      </c>
      <c r="I81" s="11">
        <f t="shared" si="6"/>
        <v>9.8484848484848477</v>
      </c>
      <c r="J81" s="11">
        <f t="shared" si="7"/>
        <v>-6.0606060606060606</v>
      </c>
    </row>
    <row r="82" spans="1:10" x14ac:dyDescent="0.25">
      <c r="A82" s="8" t="s">
        <v>89</v>
      </c>
      <c r="B82" s="9">
        <v>113</v>
      </c>
      <c r="C82" s="9">
        <v>112</v>
      </c>
      <c r="D82" s="9">
        <v>5</v>
      </c>
      <c r="E82" s="9">
        <v>8</v>
      </c>
      <c r="F82" s="9">
        <v>8</v>
      </c>
      <c r="G82" s="10">
        <f t="shared" si="4"/>
        <v>-3</v>
      </c>
      <c r="H82" s="11">
        <f t="shared" si="5"/>
        <v>4.3103448275862073</v>
      </c>
      <c r="I82" s="11">
        <f t="shared" si="6"/>
        <v>6.8965517241379306</v>
      </c>
      <c r="J82" s="11">
        <f t="shared" si="7"/>
        <v>-2.5862068965517242</v>
      </c>
    </row>
    <row r="83" spans="1:10" x14ac:dyDescent="0.25">
      <c r="A83" s="8" t="s">
        <v>90</v>
      </c>
      <c r="B83" s="9">
        <v>76</v>
      </c>
      <c r="C83" s="9">
        <v>75</v>
      </c>
      <c r="D83" s="9">
        <v>2</v>
      </c>
      <c r="E83" s="9">
        <v>6</v>
      </c>
      <c r="F83" s="9">
        <v>6</v>
      </c>
      <c r="G83" s="10">
        <f t="shared" si="4"/>
        <v>-4</v>
      </c>
      <c r="H83" s="11">
        <f t="shared" si="5"/>
        <v>2.5</v>
      </c>
      <c r="I83" s="11">
        <f t="shared" si="6"/>
        <v>7.5</v>
      </c>
      <c r="J83" s="11">
        <f t="shared" si="7"/>
        <v>-5</v>
      </c>
    </row>
    <row r="84" spans="1:10" x14ac:dyDescent="0.25">
      <c r="A84" s="8" t="s">
        <v>91</v>
      </c>
      <c r="B84" s="9">
        <v>339</v>
      </c>
      <c r="C84" s="9">
        <v>339</v>
      </c>
      <c r="D84" s="9">
        <v>13</v>
      </c>
      <c r="E84" s="9">
        <v>21</v>
      </c>
      <c r="F84" s="9">
        <v>20</v>
      </c>
      <c r="G84" s="10">
        <f t="shared" si="4"/>
        <v>-7</v>
      </c>
      <c r="H84" s="11">
        <f t="shared" si="5"/>
        <v>3.7572254335260116</v>
      </c>
      <c r="I84" s="11">
        <f t="shared" si="6"/>
        <v>5.7803468208092488</v>
      </c>
      <c r="J84" s="11">
        <f t="shared" si="7"/>
        <v>-2.0231213872832372</v>
      </c>
    </row>
    <row r="85" spans="1:10" x14ac:dyDescent="0.25">
      <c r="A85" s="8" t="s">
        <v>92</v>
      </c>
      <c r="B85" s="9">
        <v>41</v>
      </c>
      <c r="C85" s="9">
        <v>41</v>
      </c>
      <c r="D85" s="9">
        <v>0</v>
      </c>
      <c r="E85" s="9">
        <v>4</v>
      </c>
      <c r="F85" s="9">
        <v>4</v>
      </c>
      <c r="G85" s="10">
        <f t="shared" si="4"/>
        <v>-4</v>
      </c>
      <c r="H85" s="11">
        <f t="shared" si="5"/>
        <v>0</v>
      </c>
      <c r="I85" s="11">
        <f t="shared" si="6"/>
        <v>8.8888888888888893</v>
      </c>
      <c r="J85" s="11">
        <f t="shared" si="7"/>
        <v>-8.8888888888888893</v>
      </c>
    </row>
    <row r="86" spans="1:10" x14ac:dyDescent="0.25">
      <c r="A86" s="8" t="s">
        <v>93</v>
      </c>
      <c r="B86" s="9">
        <v>110</v>
      </c>
      <c r="C86" s="9">
        <v>110</v>
      </c>
      <c r="D86" s="9">
        <v>9</v>
      </c>
      <c r="E86" s="9">
        <v>9</v>
      </c>
      <c r="F86" s="9">
        <v>9</v>
      </c>
      <c r="G86" s="10">
        <f t="shared" si="4"/>
        <v>0</v>
      </c>
      <c r="H86" s="11">
        <f t="shared" si="5"/>
        <v>8.1818181818181817</v>
      </c>
      <c r="I86" s="11">
        <f t="shared" si="6"/>
        <v>8.1818181818181817</v>
      </c>
      <c r="J86" s="11">
        <f t="shared" si="7"/>
        <v>0</v>
      </c>
    </row>
    <row r="87" spans="1:10" x14ac:dyDescent="0.25">
      <c r="A87" s="8" t="s">
        <v>94</v>
      </c>
      <c r="B87" s="9">
        <v>48</v>
      </c>
      <c r="C87" s="9">
        <v>48</v>
      </c>
      <c r="D87" s="9">
        <v>2</v>
      </c>
      <c r="E87" s="9">
        <v>4</v>
      </c>
      <c r="F87" s="9">
        <v>4</v>
      </c>
      <c r="G87" s="10">
        <f t="shared" si="4"/>
        <v>-2</v>
      </c>
      <c r="H87" s="11">
        <f t="shared" si="5"/>
        <v>4</v>
      </c>
      <c r="I87" s="11">
        <f t="shared" si="6"/>
        <v>8</v>
      </c>
      <c r="J87" s="11">
        <f t="shared" si="7"/>
        <v>-4</v>
      </c>
    </row>
    <row r="88" spans="1:10" x14ac:dyDescent="0.25">
      <c r="A88" s="8" t="s">
        <v>95</v>
      </c>
      <c r="B88" s="9">
        <v>281</v>
      </c>
      <c r="C88" s="9">
        <v>281</v>
      </c>
      <c r="D88" s="9">
        <v>12</v>
      </c>
      <c r="E88" s="9">
        <v>16</v>
      </c>
      <c r="F88" s="9">
        <v>16</v>
      </c>
      <c r="G88" s="10">
        <f t="shared" si="4"/>
        <v>-4</v>
      </c>
      <c r="H88" s="11">
        <f t="shared" si="5"/>
        <v>4.2105263157894735</v>
      </c>
      <c r="I88" s="11">
        <f t="shared" si="6"/>
        <v>5.6140350877192979</v>
      </c>
      <c r="J88" s="11">
        <f t="shared" si="7"/>
        <v>-1.4035087719298245</v>
      </c>
    </row>
    <row r="89" spans="1:10" x14ac:dyDescent="0.25">
      <c r="A89" s="8" t="s">
        <v>96</v>
      </c>
      <c r="B89" s="9">
        <v>324</v>
      </c>
      <c r="C89" s="9">
        <v>322</v>
      </c>
      <c r="D89" s="9">
        <v>28</v>
      </c>
      <c r="E89" s="9">
        <v>10</v>
      </c>
      <c r="F89" s="9">
        <v>10</v>
      </c>
      <c r="G89" s="10">
        <f t="shared" si="4"/>
        <v>18</v>
      </c>
      <c r="H89" s="11">
        <f t="shared" si="5"/>
        <v>9.1503267973856204</v>
      </c>
      <c r="I89" s="11">
        <f t="shared" si="6"/>
        <v>3.2679738562091507</v>
      </c>
      <c r="J89" s="11">
        <f t="shared" si="7"/>
        <v>5.8823529411764701</v>
      </c>
    </row>
    <row r="90" spans="1:10" x14ac:dyDescent="0.25">
      <c r="A90" s="8" t="s">
        <v>97</v>
      </c>
      <c r="B90" s="9">
        <v>349</v>
      </c>
      <c r="C90" s="9">
        <v>348</v>
      </c>
      <c r="D90" s="9">
        <v>24</v>
      </c>
      <c r="E90" s="9">
        <v>41</v>
      </c>
      <c r="F90" s="9">
        <v>41</v>
      </c>
      <c r="G90" s="10">
        <f t="shared" si="4"/>
        <v>-17</v>
      </c>
      <c r="H90" s="11">
        <f t="shared" si="5"/>
        <v>6.557377049180328</v>
      </c>
      <c r="I90" s="11">
        <f t="shared" si="6"/>
        <v>11.202185792349727</v>
      </c>
      <c r="J90" s="11">
        <f t="shared" si="7"/>
        <v>-4.6448087431693992</v>
      </c>
    </row>
    <row r="91" spans="1:10" x14ac:dyDescent="0.25">
      <c r="A91" s="8" t="s">
        <v>98</v>
      </c>
      <c r="B91" s="9">
        <v>83</v>
      </c>
      <c r="C91" s="9">
        <v>83</v>
      </c>
      <c r="D91" s="9">
        <v>3</v>
      </c>
      <c r="E91" s="9">
        <v>4</v>
      </c>
      <c r="F91" s="9">
        <v>4</v>
      </c>
      <c r="G91" s="10">
        <f t="shared" si="4"/>
        <v>-1</v>
      </c>
      <c r="H91" s="11">
        <f t="shared" si="5"/>
        <v>3.5714285714285712</v>
      </c>
      <c r="I91" s="11">
        <f t="shared" si="6"/>
        <v>4.7619047619047619</v>
      </c>
      <c r="J91" s="11">
        <f t="shared" si="7"/>
        <v>-1.1904761904761905</v>
      </c>
    </row>
    <row r="92" spans="1:10" x14ac:dyDescent="0.25">
      <c r="A92" s="8" t="s">
        <v>99</v>
      </c>
      <c r="B92" s="9">
        <v>260</v>
      </c>
      <c r="C92" s="9">
        <v>257</v>
      </c>
      <c r="D92" s="9">
        <v>20</v>
      </c>
      <c r="E92" s="9">
        <v>15</v>
      </c>
      <c r="F92" s="9">
        <v>15</v>
      </c>
      <c r="G92" s="10">
        <f t="shared" si="4"/>
        <v>5</v>
      </c>
      <c r="H92" s="11">
        <f t="shared" si="5"/>
        <v>7.8431372549019605</v>
      </c>
      <c r="I92" s="11">
        <f t="shared" si="6"/>
        <v>5.8823529411764701</v>
      </c>
      <c r="J92" s="11">
        <f t="shared" si="7"/>
        <v>1.9607843137254901</v>
      </c>
    </row>
    <row r="93" spans="1:10" x14ac:dyDescent="0.25">
      <c r="A93" s="8" t="s">
        <v>100</v>
      </c>
      <c r="B93" s="9">
        <v>418</v>
      </c>
      <c r="C93" s="9">
        <v>418</v>
      </c>
      <c r="D93" s="9">
        <v>32</v>
      </c>
      <c r="E93" s="9">
        <v>19</v>
      </c>
      <c r="F93" s="9">
        <v>19</v>
      </c>
      <c r="G93" s="10">
        <f t="shared" si="4"/>
        <v>13</v>
      </c>
      <c r="H93" s="11">
        <f t="shared" si="5"/>
        <v>7.9012345679012341</v>
      </c>
      <c r="I93" s="11">
        <f t="shared" si="6"/>
        <v>4.6913580246913584</v>
      </c>
      <c r="J93" s="11">
        <f t="shared" si="7"/>
        <v>3.2098765432098766</v>
      </c>
    </row>
    <row r="94" spans="1:10" x14ac:dyDescent="0.25">
      <c r="A94" s="8" t="s">
        <v>101</v>
      </c>
      <c r="B94" s="9">
        <v>156</v>
      </c>
      <c r="C94" s="9">
        <v>156</v>
      </c>
      <c r="D94" s="9">
        <v>7</v>
      </c>
      <c r="E94" s="9">
        <v>5</v>
      </c>
      <c r="F94" s="9">
        <v>5</v>
      </c>
      <c r="G94" s="10">
        <f t="shared" si="4"/>
        <v>2</v>
      </c>
      <c r="H94" s="11">
        <f t="shared" si="5"/>
        <v>4.5454545454545459</v>
      </c>
      <c r="I94" s="11">
        <f t="shared" si="6"/>
        <v>3.2467532467532463</v>
      </c>
      <c r="J94" s="11">
        <f t="shared" si="7"/>
        <v>1.2987012987012987</v>
      </c>
    </row>
    <row r="95" spans="1:10" x14ac:dyDescent="0.25">
      <c r="A95" s="8" t="s">
        <v>102</v>
      </c>
      <c r="B95" s="9">
        <v>278</v>
      </c>
      <c r="C95" s="9">
        <v>276</v>
      </c>
      <c r="D95" s="9">
        <v>24</v>
      </c>
      <c r="E95" s="9">
        <v>21</v>
      </c>
      <c r="F95" s="9">
        <v>20</v>
      </c>
      <c r="G95" s="10">
        <f t="shared" si="4"/>
        <v>4</v>
      </c>
      <c r="H95" s="11">
        <f t="shared" si="5"/>
        <v>8.7591240875912408</v>
      </c>
      <c r="I95" s="11">
        <f t="shared" si="6"/>
        <v>7.2992700729926998</v>
      </c>
      <c r="J95" s="11">
        <f t="shared" si="7"/>
        <v>1.4598540145985401</v>
      </c>
    </row>
    <row r="96" spans="1:10" x14ac:dyDescent="0.25">
      <c r="A96" s="8" t="s">
        <v>103</v>
      </c>
      <c r="B96" s="9">
        <v>123</v>
      </c>
      <c r="C96" s="9">
        <v>123</v>
      </c>
      <c r="D96" s="9">
        <v>6</v>
      </c>
      <c r="E96" s="9">
        <v>10</v>
      </c>
      <c r="F96" s="9">
        <v>10</v>
      </c>
      <c r="G96" s="10">
        <f t="shared" si="4"/>
        <v>-4</v>
      </c>
      <c r="H96" s="11">
        <f t="shared" si="5"/>
        <v>4.7244094488188972</v>
      </c>
      <c r="I96" s="11">
        <f t="shared" si="6"/>
        <v>7.8740157480314963</v>
      </c>
      <c r="J96" s="11">
        <f t="shared" si="7"/>
        <v>-3.1496062992125982</v>
      </c>
    </row>
    <row r="97" spans="1:10" x14ac:dyDescent="0.25">
      <c r="A97" s="8" t="s">
        <v>104</v>
      </c>
      <c r="B97" s="9">
        <v>339</v>
      </c>
      <c r="C97" s="9">
        <v>338</v>
      </c>
      <c r="D97" s="9">
        <v>23</v>
      </c>
      <c r="E97" s="9">
        <v>27</v>
      </c>
      <c r="F97" s="9">
        <v>27</v>
      </c>
      <c r="G97" s="10">
        <f t="shared" si="4"/>
        <v>-4</v>
      </c>
      <c r="H97" s="11">
        <f t="shared" si="5"/>
        <v>6.7055393586005829</v>
      </c>
      <c r="I97" s="11">
        <f t="shared" si="6"/>
        <v>7.8717201166180768</v>
      </c>
      <c r="J97" s="11">
        <f t="shared" si="7"/>
        <v>-1.1661807580174928</v>
      </c>
    </row>
    <row r="98" spans="1:10" x14ac:dyDescent="0.25">
      <c r="A98" s="8" t="s">
        <v>105</v>
      </c>
      <c r="B98" s="9">
        <v>135</v>
      </c>
      <c r="C98" s="9">
        <v>134</v>
      </c>
      <c r="D98" s="9">
        <v>8</v>
      </c>
      <c r="E98" s="9">
        <v>11</v>
      </c>
      <c r="F98" s="9">
        <v>11</v>
      </c>
      <c r="G98" s="10">
        <f t="shared" si="4"/>
        <v>-3</v>
      </c>
      <c r="H98" s="11">
        <f t="shared" si="5"/>
        <v>5.7971014492753623</v>
      </c>
      <c r="I98" s="11">
        <f t="shared" si="6"/>
        <v>7.9710144927536222</v>
      </c>
      <c r="J98" s="11">
        <f t="shared" si="7"/>
        <v>-2.1739130434782608</v>
      </c>
    </row>
    <row r="99" spans="1:10" x14ac:dyDescent="0.25">
      <c r="A99" s="8" t="s">
        <v>106</v>
      </c>
      <c r="B99" s="9">
        <v>42</v>
      </c>
      <c r="C99" s="9">
        <v>42</v>
      </c>
      <c r="D99" s="9">
        <v>3</v>
      </c>
      <c r="E99" s="9">
        <v>2</v>
      </c>
      <c r="F99" s="9">
        <v>2</v>
      </c>
      <c r="G99" s="10">
        <f t="shared" si="4"/>
        <v>1</v>
      </c>
      <c r="H99" s="11">
        <f t="shared" si="5"/>
        <v>7.3170731707317067</v>
      </c>
      <c r="I99" s="11">
        <f t="shared" si="6"/>
        <v>4.8780487804878048</v>
      </c>
      <c r="J99" s="11">
        <f t="shared" si="7"/>
        <v>2.4390243902439024</v>
      </c>
    </row>
    <row r="100" spans="1:10" x14ac:dyDescent="0.25">
      <c r="A100" s="8" t="s">
        <v>107</v>
      </c>
      <c r="B100" s="9">
        <v>33</v>
      </c>
      <c r="C100" s="9">
        <v>33</v>
      </c>
      <c r="D100" s="9">
        <v>0</v>
      </c>
      <c r="E100" s="9">
        <v>4</v>
      </c>
      <c r="F100" s="9">
        <v>4</v>
      </c>
      <c r="G100" s="10">
        <f t="shared" si="4"/>
        <v>-4</v>
      </c>
      <c r="H100" s="11">
        <f t="shared" si="5"/>
        <v>0</v>
      </c>
      <c r="I100" s="11">
        <f t="shared" si="6"/>
        <v>10.810810810810811</v>
      </c>
      <c r="J100" s="11">
        <f t="shared" si="7"/>
        <v>-10.810810810810811</v>
      </c>
    </row>
    <row r="101" spans="1:10" x14ac:dyDescent="0.25">
      <c r="A101" s="8" t="s">
        <v>108</v>
      </c>
      <c r="B101" s="9">
        <v>41</v>
      </c>
      <c r="C101" s="9">
        <v>41</v>
      </c>
      <c r="D101" s="9">
        <v>6</v>
      </c>
      <c r="E101" s="9">
        <v>6</v>
      </c>
      <c r="F101" s="9">
        <v>6</v>
      </c>
      <c r="G101" s="10">
        <f t="shared" si="4"/>
        <v>0</v>
      </c>
      <c r="H101" s="11">
        <f t="shared" si="5"/>
        <v>14.634146341463413</v>
      </c>
      <c r="I101" s="11">
        <f t="shared" si="6"/>
        <v>14.634146341463413</v>
      </c>
      <c r="J101" s="11">
        <f t="shared" si="7"/>
        <v>0</v>
      </c>
    </row>
    <row r="102" spans="1:10" x14ac:dyDescent="0.25">
      <c r="A102" s="8" t="s">
        <v>109</v>
      </c>
      <c r="B102" s="9">
        <v>95</v>
      </c>
      <c r="C102" s="9">
        <v>95</v>
      </c>
      <c r="D102" s="9">
        <v>6</v>
      </c>
      <c r="E102" s="9">
        <v>3</v>
      </c>
      <c r="F102" s="9">
        <v>3</v>
      </c>
      <c r="G102" s="10">
        <f t="shared" si="4"/>
        <v>3</v>
      </c>
      <c r="H102" s="11">
        <f t="shared" si="5"/>
        <v>6.5217391304347823</v>
      </c>
      <c r="I102" s="11">
        <f t="shared" si="6"/>
        <v>3.2608695652173911</v>
      </c>
      <c r="J102" s="11">
        <f t="shared" si="7"/>
        <v>3.2608695652173911</v>
      </c>
    </row>
    <row r="103" spans="1:10" x14ac:dyDescent="0.25">
      <c r="A103" s="27" t="s">
        <v>119</v>
      </c>
      <c r="B103" s="12">
        <v>17741</v>
      </c>
      <c r="C103" s="12">
        <v>17662</v>
      </c>
      <c r="D103" s="12">
        <v>1133</v>
      </c>
      <c r="E103" s="12">
        <v>1218</v>
      </c>
      <c r="F103" s="12">
        <v>1203</v>
      </c>
      <c r="G103" s="20">
        <f t="shared" si="4"/>
        <v>-70</v>
      </c>
      <c r="H103" s="21">
        <f t="shared" si="5"/>
        <v>6.3612374375386</v>
      </c>
      <c r="I103" s="21">
        <f t="shared" si="6"/>
        <v>6.7542529897254511</v>
      </c>
      <c r="J103" s="21">
        <f t="shared" si="7"/>
        <v>-0.3930155521868508</v>
      </c>
    </row>
    <row r="104" spans="1:10" x14ac:dyDescent="0.25">
      <c r="A104" s="25" t="s">
        <v>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26" t="s">
        <v>137</v>
      </c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26" t="s">
        <v>138</v>
      </c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25"/>
      <c r="B107" s="6"/>
      <c r="C107" s="6"/>
      <c r="D107" s="6"/>
      <c r="E107" s="6"/>
      <c r="F107" s="6"/>
      <c r="G107" s="6"/>
      <c r="H107" s="6"/>
      <c r="I107" s="6"/>
      <c r="J107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J2" sqref="B1:J1048576"/>
    </sheetView>
  </sheetViews>
  <sheetFormatPr defaultRowHeight="15" x14ac:dyDescent="0.25"/>
  <cols>
    <col min="1" max="1" width="17.7109375" bestFit="1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139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1</v>
      </c>
      <c r="C5" s="9">
        <v>1</v>
      </c>
      <c r="D5" s="9">
        <v>0</v>
      </c>
      <c r="E5" s="9">
        <v>1</v>
      </c>
      <c r="F5" s="9">
        <v>1</v>
      </c>
      <c r="G5" s="10">
        <f t="shared" ref="G5:G51" si="0">D5-F5</f>
        <v>-1</v>
      </c>
      <c r="H5" s="11">
        <f t="shared" ref="H5:H51" si="1">D5/(B5-D5+F5)*100</f>
        <v>0</v>
      </c>
      <c r="I5" s="11">
        <f t="shared" ref="I5:I51" si="2">F5/(B5-D5+F5)*100</f>
        <v>50</v>
      </c>
      <c r="J5" s="11">
        <f t="shared" ref="J5:J51" si="3">G5/(B5-D5+F5)*100</f>
        <v>-50</v>
      </c>
    </row>
    <row r="6" spans="1:10" x14ac:dyDescent="0.25">
      <c r="A6" s="8" t="s">
        <v>14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15</v>
      </c>
      <c r="B7" s="9">
        <v>1</v>
      </c>
      <c r="C7" s="9">
        <v>1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18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21</v>
      </c>
      <c r="B9" s="9">
        <v>1</v>
      </c>
      <c r="C9" s="9">
        <v>1</v>
      </c>
      <c r="D9" s="9">
        <v>0</v>
      </c>
      <c r="E9" s="9">
        <v>1</v>
      </c>
      <c r="F9" s="9">
        <v>1</v>
      </c>
      <c r="G9" s="10">
        <f t="shared" si="0"/>
        <v>-1</v>
      </c>
      <c r="H9" s="11">
        <f t="shared" si="1"/>
        <v>0</v>
      </c>
      <c r="I9" s="11">
        <f t="shared" si="2"/>
        <v>50</v>
      </c>
      <c r="J9" s="11">
        <f t="shared" si="3"/>
        <v>-50</v>
      </c>
    </row>
    <row r="10" spans="1:10" x14ac:dyDescent="0.25">
      <c r="A10" s="8" t="s">
        <v>22</v>
      </c>
      <c r="B10" s="9">
        <v>1</v>
      </c>
      <c r="C10" s="9">
        <v>1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x14ac:dyDescent="0.25">
      <c r="A11" s="8" t="s">
        <v>23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25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27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28</v>
      </c>
      <c r="B14" s="9">
        <v>1</v>
      </c>
      <c r="C14" s="9">
        <v>1</v>
      </c>
      <c r="D14" s="9">
        <v>0</v>
      </c>
      <c r="E14" s="9">
        <v>1</v>
      </c>
      <c r="F14" s="9">
        <v>1</v>
      </c>
      <c r="G14" s="10">
        <f t="shared" si="0"/>
        <v>-1</v>
      </c>
      <c r="H14" s="11">
        <f t="shared" si="1"/>
        <v>0</v>
      </c>
      <c r="I14" s="11">
        <f t="shared" si="2"/>
        <v>50</v>
      </c>
      <c r="J14" s="11">
        <f t="shared" si="3"/>
        <v>-50</v>
      </c>
    </row>
    <row r="15" spans="1:10" x14ac:dyDescent="0.25">
      <c r="A15" s="8" t="s">
        <v>29</v>
      </c>
      <c r="B15" s="9">
        <v>1</v>
      </c>
      <c r="C15" s="9">
        <v>1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30</v>
      </c>
      <c r="B16" s="9">
        <v>1</v>
      </c>
      <c r="C16" s="9">
        <v>1</v>
      </c>
      <c r="D16" s="9">
        <v>1</v>
      </c>
      <c r="E16" s="9">
        <v>0</v>
      </c>
      <c r="F16" s="9">
        <v>0</v>
      </c>
      <c r="G16" s="10">
        <f t="shared" si="0"/>
        <v>1</v>
      </c>
      <c r="H16" s="24" t="s">
        <v>123</v>
      </c>
      <c r="I16" s="24" t="s">
        <v>123</v>
      </c>
      <c r="J16" s="24" t="s">
        <v>123</v>
      </c>
    </row>
    <row r="17" spans="1:10" x14ac:dyDescent="0.25">
      <c r="A17" s="8" t="s">
        <v>32</v>
      </c>
      <c r="B17" s="9">
        <v>1</v>
      </c>
      <c r="C17" s="9">
        <v>1</v>
      </c>
      <c r="D17" s="9">
        <v>0</v>
      </c>
      <c r="E17" s="9">
        <v>1</v>
      </c>
      <c r="F17" s="9">
        <v>1</v>
      </c>
      <c r="G17" s="10">
        <f t="shared" si="0"/>
        <v>-1</v>
      </c>
      <c r="H17" s="11">
        <f t="shared" si="1"/>
        <v>0</v>
      </c>
      <c r="I17" s="11">
        <f t="shared" si="2"/>
        <v>50</v>
      </c>
      <c r="J17" s="11">
        <f t="shared" si="3"/>
        <v>-50</v>
      </c>
    </row>
    <row r="18" spans="1:10" x14ac:dyDescent="0.25">
      <c r="A18" s="8" t="s">
        <v>34</v>
      </c>
      <c r="B18" s="9">
        <v>2</v>
      </c>
      <c r="C18" s="9">
        <v>2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x14ac:dyDescent="0.25">
      <c r="A19" s="8" t="s">
        <v>36</v>
      </c>
      <c r="B19" s="9">
        <v>1</v>
      </c>
      <c r="C19" s="9">
        <v>1</v>
      </c>
      <c r="D19" s="9">
        <v>1</v>
      </c>
      <c r="E19" s="9">
        <v>0</v>
      </c>
      <c r="F19" s="9">
        <v>0</v>
      </c>
      <c r="G19" s="10">
        <f t="shared" si="0"/>
        <v>1</v>
      </c>
      <c r="H19" s="24" t="s">
        <v>123</v>
      </c>
      <c r="I19" s="24" t="s">
        <v>123</v>
      </c>
      <c r="J19" s="24" t="s">
        <v>123</v>
      </c>
    </row>
    <row r="20" spans="1:10" x14ac:dyDescent="0.25">
      <c r="A20" s="8" t="s">
        <v>37</v>
      </c>
      <c r="B20" s="9">
        <v>1</v>
      </c>
      <c r="C20" s="9">
        <v>1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38</v>
      </c>
      <c r="B21" s="9">
        <v>0</v>
      </c>
      <c r="C21" s="9">
        <v>0</v>
      </c>
      <c r="D21" s="9">
        <v>0</v>
      </c>
      <c r="E21" s="9">
        <v>1</v>
      </c>
      <c r="F21" s="9">
        <v>1</v>
      </c>
      <c r="G21" s="10">
        <f t="shared" si="0"/>
        <v>-1</v>
      </c>
      <c r="H21" s="11">
        <f t="shared" si="1"/>
        <v>0</v>
      </c>
      <c r="I21" s="11">
        <f t="shared" si="2"/>
        <v>100</v>
      </c>
      <c r="J21" s="11">
        <f t="shared" si="3"/>
        <v>-100</v>
      </c>
    </row>
    <row r="22" spans="1:10" x14ac:dyDescent="0.25">
      <c r="A22" s="8" t="s">
        <v>41</v>
      </c>
      <c r="B22" s="9">
        <v>3</v>
      </c>
      <c r="C22" s="9">
        <v>3</v>
      </c>
      <c r="D22" s="9">
        <v>0</v>
      </c>
      <c r="E22" s="9">
        <v>1</v>
      </c>
      <c r="F22" s="9">
        <v>1</v>
      </c>
      <c r="G22" s="10">
        <f t="shared" si="0"/>
        <v>-1</v>
      </c>
      <c r="H22" s="11">
        <f t="shared" si="1"/>
        <v>0</v>
      </c>
      <c r="I22" s="11">
        <f t="shared" si="2"/>
        <v>25</v>
      </c>
      <c r="J22" s="11">
        <f t="shared" si="3"/>
        <v>-25</v>
      </c>
    </row>
    <row r="23" spans="1:10" x14ac:dyDescent="0.25">
      <c r="A23" s="8" t="s">
        <v>42</v>
      </c>
      <c r="B23" s="9">
        <v>1</v>
      </c>
      <c r="C23" s="9">
        <v>1</v>
      </c>
      <c r="D23" s="9">
        <v>0</v>
      </c>
      <c r="E23" s="9">
        <v>1</v>
      </c>
      <c r="F23" s="9">
        <v>1</v>
      </c>
      <c r="G23" s="10">
        <f t="shared" si="0"/>
        <v>-1</v>
      </c>
      <c r="H23" s="11">
        <f t="shared" si="1"/>
        <v>0</v>
      </c>
      <c r="I23" s="11">
        <f t="shared" si="2"/>
        <v>50</v>
      </c>
      <c r="J23" s="11">
        <f t="shared" si="3"/>
        <v>-50</v>
      </c>
    </row>
    <row r="24" spans="1:10" x14ac:dyDescent="0.25">
      <c r="A24" s="8" t="s">
        <v>43</v>
      </c>
      <c r="B24" s="9">
        <v>0</v>
      </c>
      <c r="C24" s="9">
        <v>0</v>
      </c>
      <c r="D24" s="9">
        <v>0</v>
      </c>
      <c r="E24" s="9">
        <v>1</v>
      </c>
      <c r="F24" s="9">
        <v>1</v>
      </c>
      <c r="G24" s="10">
        <f t="shared" si="0"/>
        <v>-1</v>
      </c>
      <c r="H24" s="11">
        <f t="shared" si="1"/>
        <v>0</v>
      </c>
      <c r="I24" s="11">
        <f t="shared" si="2"/>
        <v>100</v>
      </c>
      <c r="J24" s="11">
        <f t="shared" si="3"/>
        <v>-100</v>
      </c>
    </row>
    <row r="25" spans="1:10" x14ac:dyDescent="0.25">
      <c r="A25" s="8" t="s">
        <v>45</v>
      </c>
      <c r="B25" s="9">
        <v>1</v>
      </c>
      <c r="C25" s="9">
        <v>1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46</v>
      </c>
      <c r="B26" s="9">
        <v>1</v>
      </c>
      <c r="C26" s="9">
        <v>1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47</v>
      </c>
      <c r="B27" s="9">
        <v>2</v>
      </c>
      <c r="C27" s="9">
        <v>2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8" t="s">
        <v>48</v>
      </c>
      <c r="B28" s="9">
        <v>1</v>
      </c>
      <c r="C28" s="9">
        <v>1</v>
      </c>
      <c r="D28" s="9">
        <v>0</v>
      </c>
      <c r="E28" s="9">
        <v>1</v>
      </c>
      <c r="F28" s="9">
        <v>1</v>
      </c>
      <c r="G28" s="10">
        <f t="shared" si="0"/>
        <v>-1</v>
      </c>
      <c r="H28" s="11">
        <f t="shared" si="1"/>
        <v>0</v>
      </c>
      <c r="I28" s="11">
        <f t="shared" si="2"/>
        <v>50</v>
      </c>
      <c r="J28" s="11">
        <f t="shared" si="3"/>
        <v>-50</v>
      </c>
    </row>
    <row r="29" spans="1:10" x14ac:dyDescent="0.25">
      <c r="A29" s="8" t="s">
        <v>49</v>
      </c>
      <c r="B29" s="9">
        <v>2</v>
      </c>
      <c r="C29" s="9">
        <v>2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51</v>
      </c>
      <c r="B30" s="9">
        <v>1</v>
      </c>
      <c r="C30" s="9">
        <v>1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x14ac:dyDescent="0.25">
      <c r="A31" s="8" t="s">
        <v>55</v>
      </c>
      <c r="B31" s="9">
        <v>3</v>
      </c>
      <c r="C31" s="9">
        <v>3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x14ac:dyDescent="0.25">
      <c r="A32" s="8" t="s">
        <v>56</v>
      </c>
      <c r="B32" s="9">
        <v>0</v>
      </c>
      <c r="C32" s="9">
        <v>0</v>
      </c>
      <c r="D32" s="9">
        <v>0</v>
      </c>
      <c r="E32" s="9">
        <v>1</v>
      </c>
      <c r="F32" s="9">
        <v>1</v>
      </c>
      <c r="G32" s="10">
        <f t="shared" si="0"/>
        <v>-1</v>
      </c>
      <c r="H32" s="11">
        <f t="shared" si="1"/>
        <v>0</v>
      </c>
      <c r="I32" s="11">
        <f t="shared" si="2"/>
        <v>100</v>
      </c>
      <c r="J32" s="11">
        <f t="shared" si="3"/>
        <v>-100</v>
      </c>
    </row>
    <row r="33" spans="1:10" x14ac:dyDescent="0.25">
      <c r="A33" s="8" t="s">
        <v>57</v>
      </c>
      <c r="B33" s="9">
        <v>0</v>
      </c>
      <c r="C33" s="9">
        <v>0</v>
      </c>
      <c r="D33" s="9">
        <v>0</v>
      </c>
      <c r="E33" s="9">
        <v>1</v>
      </c>
      <c r="F33" s="9">
        <v>1</v>
      </c>
      <c r="G33" s="10">
        <f t="shared" si="0"/>
        <v>-1</v>
      </c>
      <c r="H33" s="11">
        <f t="shared" si="1"/>
        <v>0</v>
      </c>
      <c r="I33" s="11">
        <f t="shared" si="2"/>
        <v>100</v>
      </c>
      <c r="J33" s="11">
        <f t="shared" si="3"/>
        <v>-100</v>
      </c>
    </row>
    <row r="34" spans="1:10" x14ac:dyDescent="0.25">
      <c r="A34" s="8" t="s">
        <v>61</v>
      </c>
      <c r="B34" s="9">
        <v>1</v>
      </c>
      <c r="C34" s="9">
        <v>1</v>
      </c>
      <c r="D34" s="9">
        <v>0</v>
      </c>
      <c r="E34" s="9">
        <v>0</v>
      </c>
      <c r="F34" s="9">
        <v>0</v>
      </c>
      <c r="G34" s="10">
        <f t="shared" si="0"/>
        <v>0</v>
      </c>
      <c r="H34" s="11">
        <f t="shared" si="1"/>
        <v>0</v>
      </c>
      <c r="I34" s="11">
        <f t="shared" si="2"/>
        <v>0</v>
      </c>
      <c r="J34" s="11">
        <f t="shared" si="3"/>
        <v>0</v>
      </c>
    </row>
    <row r="35" spans="1:10" x14ac:dyDescent="0.25">
      <c r="A35" s="8" t="s">
        <v>67</v>
      </c>
      <c r="B35" s="9">
        <v>1</v>
      </c>
      <c r="C35" s="9">
        <v>1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x14ac:dyDescent="0.25">
      <c r="A36" s="8" t="s">
        <v>69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71</v>
      </c>
      <c r="B37" s="9">
        <v>1</v>
      </c>
      <c r="C37" s="9">
        <v>1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72</v>
      </c>
      <c r="B38" s="9">
        <v>1</v>
      </c>
      <c r="C38" s="9">
        <v>1</v>
      </c>
      <c r="D38" s="9">
        <v>1</v>
      </c>
      <c r="E38" s="9">
        <v>0</v>
      </c>
      <c r="F38" s="9">
        <v>0</v>
      </c>
      <c r="G38" s="10">
        <f t="shared" si="0"/>
        <v>1</v>
      </c>
      <c r="H38" s="24" t="s">
        <v>123</v>
      </c>
      <c r="I38" s="24" t="s">
        <v>123</v>
      </c>
      <c r="J38" s="24" t="s">
        <v>123</v>
      </c>
    </row>
    <row r="39" spans="1:10" x14ac:dyDescent="0.25">
      <c r="A39" s="8" t="s">
        <v>77</v>
      </c>
      <c r="B39" s="9">
        <v>2</v>
      </c>
      <c r="C39" s="9">
        <v>2</v>
      </c>
      <c r="D39" s="9">
        <v>0</v>
      </c>
      <c r="E39" s="9">
        <v>0</v>
      </c>
      <c r="F39" s="9">
        <v>0</v>
      </c>
      <c r="G39" s="10">
        <f t="shared" si="0"/>
        <v>0</v>
      </c>
      <c r="H39" s="11">
        <f t="shared" si="1"/>
        <v>0</v>
      </c>
      <c r="I39" s="11">
        <f t="shared" si="2"/>
        <v>0</v>
      </c>
      <c r="J39" s="11">
        <f t="shared" si="3"/>
        <v>0</v>
      </c>
    </row>
    <row r="40" spans="1:10" x14ac:dyDescent="0.25">
      <c r="A40" s="8" t="s">
        <v>81</v>
      </c>
      <c r="B40" s="9">
        <v>2</v>
      </c>
      <c r="C40" s="9">
        <v>2</v>
      </c>
      <c r="D40" s="9">
        <v>1</v>
      </c>
      <c r="E40" s="9">
        <v>0</v>
      </c>
      <c r="F40" s="9">
        <v>0</v>
      </c>
      <c r="G40" s="10">
        <f t="shared" si="0"/>
        <v>1</v>
      </c>
      <c r="H40" s="11">
        <f t="shared" si="1"/>
        <v>100</v>
      </c>
      <c r="I40" s="11">
        <f t="shared" si="2"/>
        <v>0</v>
      </c>
      <c r="J40" s="11">
        <f t="shared" si="3"/>
        <v>100</v>
      </c>
    </row>
    <row r="41" spans="1:10" x14ac:dyDescent="0.25">
      <c r="A41" s="8" t="s">
        <v>83</v>
      </c>
      <c r="B41" s="9">
        <v>1</v>
      </c>
      <c r="C41" s="9">
        <v>1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x14ac:dyDescent="0.25">
      <c r="A42" s="8" t="s">
        <v>88</v>
      </c>
      <c r="B42" s="9">
        <v>1</v>
      </c>
      <c r="C42" s="9">
        <v>1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x14ac:dyDescent="0.25">
      <c r="A43" s="8" t="s">
        <v>91</v>
      </c>
      <c r="B43" s="9">
        <v>2</v>
      </c>
      <c r="C43" s="9">
        <v>2</v>
      </c>
      <c r="D43" s="9">
        <v>0</v>
      </c>
      <c r="E43" s="9">
        <v>0</v>
      </c>
      <c r="F43" s="9">
        <v>0</v>
      </c>
      <c r="G43" s="10">
        <f t="shared" si="0"/>
        <v>0</v>
      </c>
      <c r="H43" s="11">
        <f t="shared" si="1"/>
        <v>0</v>
      </c>
      <c r="I43" s="11">
        <f t="shared" si="2"/>
        <v>0</v>
      </c>
      <c r="J43" s="11">
        <f t="shared" si="3"/>
        <v>0</v>
      </c>
    </row>
    <row r="44" spans="1:10" x14ac:dyDescent="0.25">
      <c r="A44" s="8" t="s">
        <v>92</v>
      </c>
      <c r="B44" s="9">
        <v>1</v>
      </c>
      <c r="C44" s="9">
        <v>1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x14ac:dyDescent="0.25">
      <c r="A45" s="8" t="s">
        <v>95</v>
      </c>
      <c r="B45" s="9">
        <v>1</v>
      </c>
      <c r="C45" s="9">
        <v>1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x14ac:dyDescent="0.25">
      <c r="A46" s="8" t="s">
        <v>100</v>
      </c>
      <c r="B46" s="9">
        <v>0</v>
      </c>
      <c r="C46" s="9">
        <v>0</v>
      </c>
      <c r="D46" s="9">
        <v>0</v>
      </c>
      <c r="E46" s="9">
        <v>1</v>
      </c>
      <c r="F46" s="9">
        <v>1</v>
      </c>
      <c r="G46" s="10">
        <f t="shared" si="0"/>
        <v>-1</v>
      </c>
      <c r="H46" s="11">
        <f t="shared" si="1"/>
        <v>0</v>
      </c>
      <c r="I46" s="11">
        <f t="shared" si="2"/>
        <v>100</v>
      </c>
      <c r="J46" s="11">
        <f t="shared" si="3"/>
        <v>-100</v>
      </c>
    </row>
    <row r="47" spans="1:10" x14ac:dyDescent="0.25">
      <c r="A47" s="8" t="s">
        <v>104</v>
      </c>
      <c r="B47" s="9">
        <v>2</v>
      </c>
      <c r="C47" s="9">
        <v>2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x14ac:dyDescent="0.25">
      <c r="A48" s="8" t="s">
        <v>105</v>
      </c>
      <c r="B48" s="9">
        <v>2</v>
      </c>
      <c r="C48" s="9">
        <v>2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x14ac:dyDescent="0.25">
      <c r="A49" s="8" t="s">
        <v>107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x14ac:dyDescent="0.25">
      <c r="A50" s="8" t="s">
        <v>109</v>
      </c>
      <c r="B50" s="9">
        <v>1</v>
      </c>
      <c r="C50" s="9">
        <v>1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1"/>
        <v>0</v>
      </c>
      <c r="I50" s="11">
        <f t="shared" si="2"/>
        <v>0</v>
      </c>
      <c r="J50" s="11">
        <f t="shared" si="3"/>
        <v>0</v>
      </c>
    </row>
    <row r="51" spans="1:10" x14ac:dyDescent="0.25">
      <c r="A51" s="27" t="s">
        <v>119</v>
      </c>
      <c r="B51" s="12">
        <v>53</v>
      </c>
      <c r="C51" s="12">
        <v>53</v>
      </c>
      <c r="D51" s="12">
        <v>4</v>
      </c>
      <c r="E51" s="12">
        <v>12</v>
      </c>
      <c r="F51" s="12">
        <v>12</v>
      </c>
      <c r="G51" s="20">
        <f t="shared" si="0"/>
        <v>-8</v>
      </c>
      <c r="H51" s="21">
        <f t="shared" si="1"/>
        <v>6.557377049180328</v>
      </c>
      <c r="I51" s="21">
        <f t="shared" si="2"/>
        <v>19.672131147540984</v>
      </c>
      <c r="J51" s="21">
        <f t="shared" si="3"/>
        <v>-13.114754098360656</v>
      </c>
    </row>
    <row r="52" spans="1:10" x14ac:dyDescent="0.25">
      <c r="A52" s="25" t="s">
        <v>0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26" t="s">
        <v>137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26" t="s">
        <v>138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25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A5" sqref="A5"/>
    </sheetView>
  </sheetViews>
  <sheetFormatPr defaultRowHeight="15" x14ac:dyDescent="0.25"/>
  <cols>
    <col min="1" max="1" width="17.285156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140</v>
      </c>
      <c r="B1" s="31"/>
      <c r="C1" s="31"/>
      <c r="D1" s="31"/>
      <c r="E1" s="31"/>
      <c r="F1" s="31"/>
      <c r="G1" s="31"/>
      <c r="H1" s="31"/>
      <c r="I1" s="31"/>
      <c r="J1" s="31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14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25" si="0">D5-F5</f>
        <v>0</v>
      </c>
      <c r="H5" s="11">
        <f t="shared" ref="H5:H25" si="1">D5/(B5-D5+F5)*100</f>
        <v>0</v>
      </c>
      <c r="I5" s="11">
        <f t="shared" ref="I5:I25" si="2">F5/(B5-D5+F5)*100</f>
        <v>0</v>
      </c>
      <c r="J5" s="11">
        <f t="shared" ref="J5:J25" si="3">G5/(B5-D5+F5)*100</f>
        <v>0</v>
      </c>
    </row>
    <row r="6" spans="1:10" x14ac:dyDescent="0.25">
      <c r="A6" s="8" t="s">
        <v>23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34</v>
      </c>
      <c r="B7" s="9">
        <v>1</v>
      </c>
      <c r="C7" s="9">
        <v>1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37</v>
      </c>
      <c r="B8" s="9">
        <v>5</v>
      </c>
      <c r="C8" s="9">
        <v>5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38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41</v>
      </c>
      <c r="B10" s="9">
        <v>1</v>
      </c>
      <c r="C10" s="9">
        <v>1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x14ac:dyDescent="0.25">
      <c r="A11" s="8" t="s">
        <v>43</v>
      </c>
      <c r="B11" s="9">
        <v>3</v>
      </c>
      <c r="C11" s="9">
        <v>3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48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49</v>
      </c>
      <c r="B13" s="9">
        <v>1</v>
      </c>
      <c r="C13" s="9">
        <v>1</v>
      </c>
      <c r="D13" s="9">
        <v>1</v>
      </c>
      <c r="E13" s="9">
        <v>1</v>
      </c>
      <c r="F13" s="9">
        <v>1</v>
      </c>
      <c r="G13" s="10">
        <f t="shared" si="0"/>
        <v>0</v>
      </c>
      <c r="H13" s="11">
        <f t="shared" si="1"/>
        <v>100</v>
      </c>
      <c r="I13" s="11">
        <f t="shared" si="2"/>
        <v>100</v>
      </c>
      <c r="J13" s="11">
        <f t="shared" si="3"/>
        <v>0</v>
      </c>
    </row>
    <row r="14" spans="1:10" x14ac:dyDescent="0.25">
      <c r="A14" s="8" t="s">
        <v>52</v>
      </c>
      <c r="B14" s="9">
        <v>1</v>
      </c>
      <c r="C14" s="9">
        <v>1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57</v>
      </c>
      <c r="B15" s="9">
        <v>3</v>
      </c>
      <c r="C15" s="9">
        <v>3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71</v>
      </c>
      <c r="B16" s="9">
        <v>1</v>
      </c>
      <c r="C16" s="9">
        <v>1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73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81</v>
      </c>
      <c r="B18" s="9">
        <v>1</v>
      </c>
      <c r="C18" s="9">
        <v>1</v>
      </c>
      <c r="D18" s="9">
        <v>0</v>
      </c>
      <c r="E18" s="9">
        <v>1</v>
      </c>
      <c r="F18" s="9">
        <v>1</v>
      </c>
      <c r="G18" s="10">
        <f t="shared" si="0"/>
        <v>-1</v>
      </c>
      <c r="H18" s="11">
        <f t="shared" si="1"/>
        <v>0</v>
      </c>
      <c r="I18" s="11">
        <f t="shared" si="2"/>
        <v>50</v>
      </c>
      <c r="J18" s="11">
        <f t="shared" si="3"/>
        <v>-50</v>
      </c>
    </row>
    <row r="19" spans="1:10" x14ac:dyDescent="0.25">
      <c r="A19" s="8" t="s">
        <v>82</v>
      </c>
      <c r="B19" s="9">
        <v>1</v>
      </c>
      <c r="C19" s="9">
        <v>1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83</v>
      </c>
      <c r="B20" s="9">
        <v>1</v>
      </c>
      <c r="C20" s="9">
        <v>1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92</v>
      </c>
      <c r="B21" s="9">
        <v>1</v>
      </c>
      <c r="C21" s="9">
        <v>1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96</v>
      </c>
      <c r="B22" s="9">
        <v>3</v>
      </c>
      <c r="C22" s="9">
        <v>3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x14ac:dyDescent="0.25">
      <c r="A23" s="8" t="s">
        <v>98</v>
      </c>
      <c r="B23" s="9">
        <v>0</v>
      </c>
      <c r="C23" s="9">
        <v>0</v>
      </c>
      <c r="D23" s="9">
        <v>0</v>
      </c>
      <c r="E23" s="9">
        <v>1</v>
      </c>
      <c r="F23" s="9">
        <v>1</v>
      </c>
      <c r="G23" s="10">
        <f t="shared" si="0"/>
        <v>-1</v>
      </c>
      <c r="H23" s="11">
        <f t="shared" si="1"/>
        <v>0</v>
      </c>
      <c r="I23" s="11">
        <f t="shared" si="2"/>
        <v>100</v>
      </c>
      <c r="J23" s="11">
        <f t="shared" si="3"/>
        <v>-100</v>
      </c>
    </row>
    <row r="24" spans="1:10" x14ac:dyDescent="0.25">
      <c r="A24" s="8" t="s">
        <v>106</v>
      </c>
      <c r="B24" s="9">
        <v>1</v>
      </c>
      <c r="C24" s="9">
        <v>1</v>
      </c>
      <c r="D24" s="9">
        <v>1</v>
      </c>
      <c r="E24" s="9">
        <v>0</v>
      </c>
      <c r="F24" s="9">
        <v>0</v>
      </c>
      <c r="G24" s="10">
        <f t="shared" si="0"/>
        <v>1</v>
      </c>
      <c r="H24" s="24" t="s">
        <v>123</v>
      </c>
      <c r="I24" s="24" t="s">
        <v>123</v>
      </c>
      <c r="J24" s="24" t="s">
        <v>123</v>
      </c>
    </row>
    <row r="25" spans="1:10" x14ac:dyDescent="0.25">
      <c r="A25" s="27" t="s">
        <v>119</v>
      </c>
      <c r="B25" s="12">
        <v>29</v>
      </c>
      <c r="C25" s="12">
        <v>29</v>
      </c>
      <c r="D25" s="12">
        <v>2</v>
      </c>
      <c r="E25" s="12">
        <v>3</v>
      </c>
      <c r="F25" s="12">
        <v>3</v>
      </c>
      <c r="G25" s="13">
        <f t="shared" si="0"/>
        <v>-1</v>
      </c>
      <c r="H25" s="14">
        <f t="shared" si="1"/>
        <v>6.666666666666667</v>
      </c>
      <c r="I25" s="14">
        <f t="shared" si="2"/>
        <v>10</v>
      </c>
      <c r="J25" s="14">
        <f t="shared" si="3"/>
        <v>-3.3333333333333335</v>
      </c>
    </row>
    <row r="26" spans="1:10" x14ac:dyDescent="0.25">
      <c r="A26" s="25" t="s">
        <v>0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6" t="s">
        <v>137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26" t="s">
        <v>138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25"/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tabSelected="1" workbookViewId="0">
      <selection activeCell="J2" sqref="G1:J1048576"/>
    </sheetView>
  </sheetViews>
  <sheetFormatPr defaultRowHeight="15" x14ac:dyDescent="0.25"/>
  <cols>
    <col min="1" max="1" width="17.7109375" bestFit="1" customWidth="1"/>
    <col min="2" max="5" width="7.7109375" customWidth="1"/>
    <col min="6" max="6" width="9" customWidth="1"/>
    <col min="7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136</v>
      </c>
      <c r="B1" s="31"/>
      <c r="C1" s="31"/>
      <c r="D1" s="31"/>
      <c r="E1" s="31"/>
      <c r="F1" s="31"/>
      <c r="G1" s="31"/>
      <c r="H1" s="31"/>
      <c r="I1" s="31"/>
      <c r="J1" s="31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3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12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68" si="0">D5-F5</f>
        <v>0</v>
      </c>
      <c r="H5" s="11">
        <f t="shared" ref="H5:H68" si="1">D5/(B5-D5+F5)*100</f>
        <v>0</v>
      </c>
      <c r="I5" s="11">
        <f t="shared" ref="I5:I68" si="2">F5/(B5-D5+F5)*100</f>
        <v>0</v>
      </c>
      <c r="J5" s="11">
        <f t="shared" ref="J5:J68" si="3">G5/(B5-D5+F5)*100</f>
        <v>0</v>
      </c>
    </row>
    <row r="6" spans="1:10" x14ac:dyDescent="0.25">
      <c r="A6" s="8" t="s">
        <v>13</v>
      </c>
      <c r="B6" s="9">
        <v>26</v>
      </c>
      <c r="C6" s="9">
        <v>26</v>
      </c>
      <c r="D6" s="9">
        <v>1</v>
      </c>
      <c r="E6" s="9">
        <v>1</v>
      </c>
      <c r="F6" s="9">
        <v>1</v>
      </c>
      <c r="G6" s="10">
        <f t="shared" si="0"/>
        <v>0</v>
      </c>
      <c r="H6" s="11">
        <f t="shared" si="1"/>
        <v>3.8461538461538463</v>
      </c>
      <c r="I6" s="11">
        <f t="shared" si="2"/>
        <v>3.8461538461538463</v>
      </c>
      <c r="J6" s="11">
        <f t="shared" si="3"/>
        <v>0</v>
      </c>
    </row>
    <row r="7" spans="1:10" x14ac:dyDescent="0.25">
      <c r="A7" s="8" t="s">
        <v>14</v>
      </c>
      <c r="B7" s="9">
        <v>48</v>
      </c>
      <c r="C7" s="9">
        <v>47</v>
      </c>
      <c r="D7" s="9">
        <v>1</v>
      </c>
      <c r="E7" s="9">
        <v>3</v>
      </c>
      <c r="F7" s="9">
        <v>3</v>
      </c>
      <c r="G7" s="10">
        <f t="shared" si="0"/>
        <v>-2</v>
      </c>
      <c r="H7" s="11">
        <f t="shared" si="1"/>
        <v>2</v>
      </c>
      <c r="I7" s="11">
        <f t="shared" si="2"/>
        <v>6</v>
      </c>
      <c r="J7" s="11">
        <f t="shared" si="3"/>
        <v>-4</v>
      </c>
    </row>
    <row r="8" spans="1:10" x14ac:dyDescent="0.25">
      <c r="A8" s="8" t="s">
        <v>15</v>
      </c>
      <c r="B8" s="9">
        <v>30</v>
      </c>
      <c r="C8" s="9">
        <v>30</v>
      </c>
      <c r="D8" s="9">
        <v>1</v>
      </c>
      <c r="E8" s="9">
        <v>2</v>
      </c>
      <c r="F8" s="9">
        <v>2</v>
      </c>
      <c r="G8" s="10">
        <f t="shared" si="0"/>
        <v>-1</v>
      </c>
      <c r="H8" s="11">
        <f t="shared" si="1"/>
        <v>3.225806451612903</v>
      </c>
      <c r="I8" s="11">
        <f t="shared" si="2"/>
        <v>6.4516129032258061</v>
      </c>
      <c r="J8" s="11">
        <f t="shared" si="3"/>
        <v>-3.225806451612903</v>
      </c>
    </row>
    <row r="9" spans="1:10" x14ac:dyDescent="0.25">
      <c r="A9" s="8" t="s">
        <v>16</v>
      </c>
      <c r="B9" s="9">
        <v>36</v>
      </c>
      <c r="C9" s="9">
        <v>36</v>
      </c>
      <c r="D9" s="9">
        <v>1</v>
      </c>
      <c r="E9" s="9">
        <v>3</v>
      </c>
      <c r="F9" s="9">
        <v>3</v>
      </c>
      <c r="G9" s="10">
        <f t="shared" si="0"/>
        <v>-2</v>
      </c>
      <c r="H9" s="11">
        <f t="shared" si="1"/>
        <v>2.6315789473684208</v>
      </c>
      <c r="I9" s="11">
        <f t="shared" si="2"/>
        <v>7.8947368421052628</v>
      </c>
      <c r="J9" s="11">
        <f t="shared" si="3"/>
        <v>-5.2631578947368416</v>
      </c>
    </row>
    <row r="10" spans="1:10" x14ac:dyDescent="0.25">
      <c r="A10" s="8" t="s">
        <v>17</v>
      </c>
      <c r="B10" s="9">
        <v>19</v>
      </c>
      <c r="C10" s="9">
        <v>19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x14ac:dyDescent="0.25">
      <c r="A11" s="8" t="s">
        <v>18</v>
      </c>
      <c r="B11" s="9">
        <v>60</v>
      </c>
      <c r="C11" s="9">
        <v>60</v>
      </c>
      <c r="D11" s="9">
        <v>6</v>
      </c>
      <c r="E11" s="9">
        <v>6</v>
      </c>
      <c r="F11" s="9">
        <v>6</v>
      </c>
      <c r="G11" s="10">
        <f t="shared" si="0"/>
        <v>0</v>
      </c>
      <c r="H11" s="11">
        <f t="shared" si="1"/>
        <v>10</v>
      </c>
      <c r="I11" s="11">
        <f t="shared" si="2"/>
        <v>10</v>
      </c>
      <c r="J11" s="11">
        <f t="shared" si="3"/>
        <v>0</v>
      </c>
    </row>
    <row r="12" spans="1:10" x14ac:dyDescent="0.25">
      <c r="A12" s="8" t="s">
        <v>19</v>
      </c>
      <c r="B12" s="9">
        <v>19</v>
      </c>
      <c r="C12" s="9">
        <v>19</v>
      </c>
      <c r="D12" s="9">
        <v>3</v>
      </c>
      <c r="E12" s="9">
        <v>1</v>
      </c>
      <c r="F12" s="9">
        <v>1</v>
      </c>
      <c r="G12" s="10">
        <f t="shared" si="0"/>
        <v>2</v>
      </c>
      <c r="H12" s="11">
        <f t="shared" si="1"/>
        <v>17.647058823529413</v>
      </c>
      <c r="I12" s="11">
        <f t="shared" si="2"/>
        <v>5.8823529411764701</v>
      </c>
      <c r="J12" s="11">
        <f t="shared" si="3"/>
        <v>11.76470588235294</v>
      </c>
    </row>
    <row r="13" spans="1:10" x14ac:dyDescent="0.25">
      <c r="A13" s="8" t="s">
        <v>20</v>
      </c>
      <c r="B13" s="9">
        <v>12</v>
      </c>
      <c r="C13" s="9">
        <v>12</v>
      </c>
      <c r="D13" s="9">
        <v>2</v>
      </c>
      <c r="E13" s="9">
        <v>1</v>
      </c>
      <c r="F13" s="9">
        <v>1</v>
      </c>
      <c r="G13" s="10">
        <f t="shared" si="0"/>
        <v>1</v>
      </c>
      <c r="H13" s="11">
        <f t="shared" si="1"/>
        <v>18.181818181818183</v>
      </c>
      <c r="I13" s="11">
        <f t="shared" si="2"/>
        <v>9.0909090909090917</v>
      </c>
      <c r="J13" s="11">
        <f t="shared" si="3"/>
        <v>9.0909090909090917</v>
      </c>
    </row>
    <row r="14" spans="1:10" x14ac:dyDescent="0.25">
      <c r="A14" s="8" t="s">
        <v>21</v>
      </c>
      <c r="B14" s="9">
        <v>12</v>
      </c>
      <c r="C14" s="9">
        <v>12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22</v>
      </c>
      <c r="B15" s="9">
        <v>26</v>
      </c>
      <c r="C15" s="9">
        <v>26</v>
      </c>
      <c r="D15" s="9">
        <v>1</v>
      </c>
      <c r="E15" s="9">
        <v>4</v>
      </c>
      <c r="F15" s="9">
        <v>4</v>
      </c>
      <c r="G15" s="10">
        <f t="shared" si="0"/>
        <v>-3</v>
      </c>
      <c r="H15" s="11">
        <f t="shared" si="1"/>
        <v>3.4482758620689653</v>
      </c>
      <c r="I15" s="11">
        <f t="shared" si="2"/>
        <v>13.793103448275861</v>
      </c>
      <c r="J15" s="11">
        <f t="shared" si="3"/>
        <v>-10.344827586206897</v>
      </c>
    </row>
    <row r="16" spans="1:10" x14ac:dyDescent="0.25">
      <c r="A16" s="8" t="s">
        <v>23</v>
      </c>
      <c r="B16" s="9">
        <v>63</v>
      </c>
      <c r="C16" s="9">
        <v>62</v>
      </c>
      <c r="D16" s="9">
        <v>1</v>
      </c>
      <c r="E16" s="9">
        <v>4</v>
      </c>
      <c r="F16" s="9">
        <v>4</v>
      </c>
      <c r="G16" s="10">
        <f t="shared" si="0"/>
        <v>-3</v>
      </c>
      <c r="H16" s="11">
        <f t="shared" si="1"/>
        <v>1.5151515151515151</v>
      </c>
      <c r="I16" s="11">
        <f t="shared" si="2"/>
        <v>6.0606060606060606</v>
      </c>
      <c r="J16" s="11">
        <f t="shared" si="3"/>
        <v>-4.5454545454545459</v>
      </c>
    </row>
    <row r="17" spans="1:10" x14ac:dyDescent="0.25">
      <c r="A17" s="8" t="s">
        <v>24</v>
      </c>
      <c r="B17" s="9">
        <v>7</v>
      </c>
      <c r="C17" s="9">
        <v>7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25</v>
      </c>
      <c r="B18" s="9">
        <v>15</v>
      </c>
      <c r="C18" s="9">
        <v>15</v>
      </c>
      <c r="D18" s="9">
        <v>1</v>
      </c>
      <c r="E18" s="9">
        <v>0</v>
      </c>
      <c r="F18" s="9">
        <v>0</v>
      </c>
      <c r="G18" s="10">
        <f t="shared" si="0"/>
        <v>1</v>
      </c>
      <c r="H18" s="11">
        <f t="shared" si="1"/>
        <v>7.1428571428571423</v>
      </c>
      <c r="I18" s="11">
        <f t="shared" si="2"/>
        <v>0</v>
      </c>
      <c r="J18" s="11">
        <f t="shared" si="3"/>
        <v>7.1428571428571423</v>
      </c>
    </row>
    <row r="19" spans="1:10" x14ac:dyDescent="0.25">
      <c r="A19" s="8" t="s">
        <v>26</v>
      </c>
      <c r="B19" s="9">
        <v>60</v>
      </c>
      <c r="C19" s="9">
        <v>60</v>
      </c>
      <c r="D19" s="9">
        <v>2</v>
      </c>
      <c r="E19" s="9">
        <v>4</v>
      </c>
      <c r="F19" s="9">
        <v>4</v>
      </c>
      <c r="G19" s="10">
        <f t="shared" si="0"/>
        <v>-2</v>
      </c>
      <c r="H19" s="11">
        <f t="shared" si="1"/>
        <v>3.225806451612903</v>
      </c>
      <c r="I19" s="11">
        <f t="shared" si="2"/>
        <v>6.4516129032258061</v>
      </c>
      <c r="J19" s="11">
        <f t="shared" si="3"/>
        <v>-3.225806451612903</v>
      </c>
    </row>
    <row r="20" spans="1:10" x14ac:dyDescent="0.25">
      <c r="A20" s="8" t="s">
        <v>27</v>
      </c>
      <c r="B20" s="9">
        <v>20</v>
      </c>
      <c r="C20" s="9">
        <v>20</v>
      </c>
      <c r="D20" s="9">
        <v>1</v>
      </c>
      <c r="E20" s="9">
        <v>1</v>
      </c>
      <c r="F20" s="9">
        <v>1</v>
      </c>
      <c r="G20" s="10">
        <f t="shared" si="0"/>
        <v>0</v>
      </c>
      <c r="H20" s="11">
        <f t="shared" si="1"/>
        <v>5</v>
      </c>
      <c r="I20" s="11">
        <f t="shared" si="2"/>
        <v>5</v>
      </c>
      <c r="J20" s="11">
        <f t="shared" si="3"/>
        <v>0</v>
      </c>
    </row>
    <row r="21" spans="1:10" x14ac:dyDescent="0.25">
      <c r="A21" s="8" t="s">
        <v>28</v>
      </c>
      <c r="B21" s="9">
        <v>117</v>
      </c>
      <c r="C21" s="9">
        <v>116</v>
      </c>
      <c r="D21" s="9">
        <v>5</v>
      </c>
      <c r="E21" s="9">
        <v>10</v>
      </c>
      <c r="F21" s="9">
        <v>10</v>
      </c>
      <c r="G21" s="10">
        <f t="shared" si="0"/>
        <v>-5</v>
      </c>
      <c r="H21" s="11">
        <f t="shared" si="1"/>
        <v>4.0983606557377046</v>
      </c>
      <c r="I21" s="11">
        <f t="shared" si="2"/>
        <v>8.1967213114754092</v>
      </c>
      <c r="J21" s="11">
        <f t="shared" si="3"/>
        <v>-4.0983606557377046</v>
      </c>
    </row>
    <row r="22" spans="1:10" x14ac:dyDescent="0.25">
      <c r="A22" s="8" t="s">
        <v>29</v>
      </c>
      <c r="B22" s="9">
        <v>19</v>
      </c>
      <c r="C22" s="9">
        <v>19</v>
      </c>
      <c r="D22" s="9">
        <v>1</v>
      </c>
      <c r="E22" s="9">
        <v>0</v>
      </c>
      <c r="F22" s="9">
        <v>0</v>
      </c>
      <c r="G22" s="10">
        <f t="shared" si="0"/>
        <v>1</v>
      </c>
      <c r="H22" s="11">
        <f t="shared" si="1"/>
        <v>5.5555555555555554</v>
      </c>
      <c r="I22" s="11">
        <f t="shared" si="2"/>
        <v>0</v>
      </c>
      <c r="J22" s="11">
        <f t="shared" si="3"/>
        <v>5.5555555555555554</v>
      </c>
    </row>
    <row r="23" spans="1:10" x14ac:dyDescent="0.25">
      <c r="A23" s="8" t="s">
        <v>30</v>
      </c>
      <c r="B23" s="9">
        <v>21</v>
      </c>
      <c r="C23" s="9">
        <v>21</v>
      </c>
      <c r="D23" s="9">
        <v>2</v>
      </c>
      <c r="E23" s="9">
        <v>2</v>
      </c>
      <c r="F23" s="9">
        <v>2</v>
      </c>
      <c r="G23" s="10">
        <f t="shared" si="0"/>
        <v>0</v>
      </c>
      <c r="H23" s="11">
        <f t="shared" si="1"/>
        <v>9.5238095238095237</v>
      </c>
      <c r="I23" s="11">
        <f t="shared" si="2"/>
        <v>9.5238095238095237</v>
      </c>
      <c r="J23" s="11">
        <f t="shared" si="3"/>
        <v>0</v>
      </c>
    </row>
    <row r="24" spans="1:10" x14ac:dyDescent="0.25">
      <c r="A24" s="8" t="s">
        <v>31</v>
      </c>
      <c r="B24" s="9">
        <v>23</v>
      </c>
      <c r="C24" s="9">
        <v>23</v>
      </c>
      <c r="D24" s="9">
        <v>1</v>
      </c>
      <c r="E24" s="9">
        <v>2</v>
      </c>
      <c r="F24" s="9">
        <v>2</v>
      </c>
      <c r="G24" s="10">
        <f t="shared" si="0"/>
        <v>-1</v>
      </c>
      <c r="H24" s="11">
        <f t="shared" si="1"/>
        <v>4.1666666666666661</v>
      </c>
      <c r="I24" s="11">
        <f t="shared" si="2"/>
        <v>8.3333333333333321</v>
      </c>
      <c r="J24" s="11">
        <f t="shared" si="3"/>
        <v>-4.1666666666666661</v>
      </c>
    </row>
    <row r="25" spans="1:10" x14ac:dyDescent="0.25">
      <c r="A25" s="8" t="s">
        <v>32</v>
      </c>
      <c r="B25" s="9">
        <v>43</v>
      </c>
      <c r="C25" s="9">
        <v>43</v>
      </c>
      <c r="D25" s="9">
        <v>3</v>
      </c>
      <c r="E25" s="9">
        <v>6</v>
      </c>
      <c r="F25" s="9">
        <v>6</v>
      </c>
      <c r="G25" s="10">
        <f t="shared" si="0"/>
        <v>-3</v>
      </c>
      <c r="H25" s="11">
        <f t="shared" si="1"/>
        <v>6.5217391304347823</v>
      </c>
      <c r="I25" s="11">
        <f t="shared" si="2"/>
        <v>13.043478260869565</v>
      </c>
      <c r="J25" s="11">
        <f t="shared" si="3"/>
        <v>-6.5217391304347823</v>
      </c>
    </row>
    <row r="26" spans="1:10" x14ac:dyDescent="0.25">
      <c r="A26" s="8" t="s">
        <v>33</v>
      </c>
      <c r="B26" s="9">
        <v>33</v>
      </c>
      <c r="C26" s="9">
        <v>33</v>
      </c>
      <c r="D26" s="9">
        <v>3</v>
      </c>
      <c r="E26" s="9">
        <v>3</v>
      </c>
      <c r="F26" s="9">
        <v>3</v>
      </c>
      <c r="G26" s="10">
        <f t="shared" si="0"/>
        <v>0</v>
      </c>
      <c r="H26" s="11">
        <f t="shared" si="1"/>
        <v>9.0909090909090917</v>
      </c>
      <c r="I26" s="11">
        <f t="shared" si="2"/>
        <v>9.0909090909090917</v>
      </c>
      <c r="J26" s="11">
        <f t="shared" si="3"/>
        <v>0</v>
      </c>
    </row>
    <row r="27" spans="1:10" x14ac:dyDescent="0.25">
      <c r="A27" s="8" t="s">
        <v>34</v>
      </c>
      <c r="B27" s="9">
        <v>86</v>
      </c>
      <c r="C27" s="9">
        <v>84</v>
      </c>
      <c r="D27" s="9">
        <v>4</v>
      </c>
      <c r="E27" s="9">
        <v>13</v>
      </c>
      <c r="F27" s="9">
        <v>13</v>
      </c>
      <c r="G27" s="10">
        <f t="shared" si="0"/>
        <v>-9</v>
      </c>
      <c r="H27" s="11">
        <f t="shared" si="1"/>
        <v>4.2105263157894735</v>
      </c>
      <c r="I27" s="11">
        <f t="shared" si="2"/>
        <v>13.684210526315791</v>
      </c>
      <c r="J27" s="11">
        <f t="shared" si="3"/>
        <v>-9.4736842105263168</v>
      </c>
    </row>
    <row r="28" spans="1:10" x14ac:dyDescent="0.25">
      <c r="A28" s="8" t="s">
        <v>35</v>
      </c>
      <c r="B28" s="9">
        <v>32</v>
      </c>
      <c r="C28" s="9">
        <v>32</v>
      </c>
      <c r="D28" s="9">
        <v>1</v>
      </c>
      <c r="E28" s="9">
        <v>3</v>
      </c>
      <c r="F28" s="9">
        <v>3</v>
      </c>
      <c r="G28" s="10">
        <f t="shared" si="0"/>
        <v>-2</v>
      </c>
      <c r="H28" s="11">
        <f t="shared" si="1"/>
        <v>2.9411764705882351</v>
      </c>
      <c r="I28" s="11">
        <f t="shared" si="2"/>
        <v>8.8235294117647065</v>
      </c>
      <c r="J28" s="11">
        <f t="shared" si="3"/>
        <v>-5.8823529411764701</v>
      </c>
    </row>
    <row r="29" spans="1:10" x14ac:dyDescent="0.25">
      <c r="A29" s="8" t="s">
        <v>36</v>
      </c>
      <c r="B29" s="9">
        <v>32</v>
      </c>
      <c r="C29" s="9">
        <v>32</v>
      </c>
      <c r="D29" s="9">
        <v>0</v>
      </c>
      <c r="E29" s="9">
        <v>2</v>
      </c>
      <c r="F29" s="9">
        <v>2</v>
      </c>
      <c r="G29" s="10">
        <f t="shared" si="0"/>
        <v>-2</v>
      </c>
      <c r="H29" s="11">
        <f t="shared" si="1"/>
        <v>0</v>
      </c>
      <c r="I29" s="11">
        <f t="shared" si="2"/>
        <v>5.8823529411764701</v>
      </c>
      <c r="J29" s="11">
        <f t="shared" si="3"/>
        <v>-5.8823529411764701</v>
      </c>
    </row>
    <row r="30" spans="1:10" x14ac:dyDescent="0.25">
      <c r="A30" s="8" t="s">
        <v>37</v>
      </c>
      <c r="B30" s="9">
        <v>31</v>
      </c>
      <c r="C30" s="9">
        <v>31</v>
      </c>
      <c r="D30" s="9">
        <v>1</v>
      </c>
      <c r="E30" s="9">
        <v>0</v>
      </c>
      <c r="F30" s="9">
        <v>0</v>
      </c>
      <c r="G30" s="10">
        <f t="shared" si="0"/>
        <v>1</v>
      </c>
      <c r="H30" s="11">
        <f t="shared" si="1"/>
        <v>3.3333333333333335</v>
      </c>
      <c r="I30" s="11">
        <f t="shared" si="2"/>
        <v>0</v>
      </c>
      <c r="J30" s="11">
        <f t="shared" si="3"/>
        <v>3.3333333333333335</v>
      </c>
    </row>
    <row r="31" spans="1:10" x14ac:dyDescent="0.25">
      <c r="A31" s="8" t="s">
        <v>38</v>
      </c>
      <c r="B31" s="9">
        <v>40</v>
      </c>
      <c r="C31" s="9">
        <v>40</v>
      </c>
      <c r="D31" s="9">
        <v>2</v>
      </c>
      <c r="E31" s="9">
        <v>4</v>
      </c>
      <c r="F31" s="9">
        <v>4</v>
      </c>
      <c r="G31" s="10">
        <f t="shared" si="0"/>
        <v>-2</v>
      </c>
      <c r="H31" s="11">
        <f t="shared" si="1"/>
        <v>4.7619047619047619</v>
      </c>
      <c r="I31" s="11">
        <f t="shared" si="2"/>
        <v>9.5238095238095237</v>
      </c>
      <c r="J31" s="11">
        <f t="shared" si="3"/>
        <v>-4.7619047619047619</v>
      </c>
    </row>
    <row r="32" spans="1:10" x14ac:dyDescent="0.25">
      <c r="A32" s="8" t="s">
        <v>39</v>
      </c>
      <c r="B32" s="9">
        <v>12</v>
      </c>
      <c r="C32" s="9">
        <v>12</v>
      </c>
      <c r="D32" s="9">
        <v>2</v>
      </c>
      <c r="E32" s="9">
        <v>2</v>
      </c>
      <c r="F32" s="9">
        <v>2</v>
      </c>
      <c r="G32" s="10">
        <f t="shared" si="0"/>
        <v>0</v>
      </c>
      <c r="H32" s="11">
        <f t="shared" si="1"/>
        <v>16.666666666666664</v>
      </c>
      <c r="I32" s="11">
        <f t="shared" si="2"/>
        <v>16.666666666666664</v>
      </c>
      <c r="J32" s="11">
        <f t="shared" si="3"/>
        <v>0</v>
      </c>
    </row>
    <row r="33" spans="1:10" x14ac:dyDescent="0.25">
      <c r="A33" s="8" t="s">
        <v>40</v>
      </c>
      <c r="B33" s="9">
        <v>29</v>
      </c>
      <c r="C33" s="9">
        <v>29</v>
      </c>
      <c r="D33" s="9">
        <v>0</v>
      </c>
      <c r="E33" s="9">
        <v>0</v>
      </c>
      <c r="F33" s="9">
        <v>0</v>
      </c>
      <c r="G33" s="10">
        <f t="shared" si="0"/>
        <v>0</v>
      </c>
      <c r="H33" s="11">
        <f t="shared" si="1"/>
        <v>0</v>
      </c>
      <c r="I33" s="11">
        <f t="shared" si="2"/>
        <v>0</v>
      </c>
      <c r="J33" s="11">
        <f t="shared" si="3"/>
        <v>0</v>
      </c>
    </row>
    <row r="34" spans="1:10" x14ac:dyDescent="0.25">
      <c r="A34" s="8" t="s">
        <v>41</v>
      </c>
      <c r="B34" s="9">
        <v>133</v>
      </c>
      <c r="C34" s="9">
        <v>133</v>
      </c>
      <c r="D34" s="9">
        <v>9</v>
      </c>
      <c r="E34" s="9">
        <v>7</v>
      </c>
      <c r="F34" s="9">
        <v>6</v>
      </c>
      <c r="G34" s="10">
        <f t="shared" si="0"/>
        <v>3</v>
      </c>
      <c r="H34" s="11">
        <f t="shared" si="1"/>
        <v>6.9230769230769234</v>
      </c>
      <c r="I34" s="11">
        <f t="shared" si="2"/>
        <v>4.6153846153846159</v>
      </c>
      <c r="J34" s="11">
        <f t="shared" si="3"/>
        <v>2.3076923076923079</v>
      </c>
    </row>
    <row r="35" spans="1:10" x14ac:dyDescent="0.25">
      <c r="A35" s="8" t="s">
        <v>42</v>
      </c>
      <c r="B35" s="9">
        <v>56</v>
      </c>
      <c r="C35" s="9">
        <v>55</v>
      </c>
      <c r="D35" s="9">
        <v>2</v>
      </c>
      <c r="E35" s="9">
        <v>5</v>
      </c>
      <c r="F35" s="9">
        <v>5</v>
      </c>
      <c r="G35" s="10">
        <f t="shared" si="0"/>
        <v>-3</v>
      </c>
      <c r="H35" s="11">
        <f t="shared" si="1"/>
        <v>3.3898305084745761</v>
      </c>
      <c r="I35" s="11">
        <f t="shared" si="2"/>
        <v>8.4745762711864394</v>
      </c>
      <c r="J35" s="11">
        <f t="shared" si="3"/>
        <v>-5.0847457627118651</v>
      </c>
    </row>
    <row r="36" spans="1:10" x14ac:dyDescent="0.25">
      <c r="A36" s="8" t="s">
        <v>43</v>
      </c>
      <c r="B36" s="9">
        <v>58</v>
      </c>
      <c r="C36" s="9">
        <v>58</v>
      </c>
      <c r="D36" s="9">
        <v>3</v>
      </c>
      <c r="E36" s="9">
        <v>4</v>
      </c>
      <c r="F36" s="9">
        <v>4</v>
      </c>
      <c r="G36" s="10">
        <f t="shared" si="0"/>
        <v>-1</v>
      </c>
      <c r="H36" s="11">
        <f t="shared" si="1"/>
        <v>5.0847457627118651</v>
      </c>
      <c r="I36" s="11">
        <f t="shared" si="2"/>
        <v>6.7796610169491522</v>
      </c>
      <c r="J36" s="11">
        <f t="shared" si="3"/>
        <v>-1.6949152542372881</v>
      </c>
    </row>
    <row r="37" spans="1:10" x14ac:dyDescent="0.25">
      <c r="A37" s="8" t="s">
        <v>44</v>
      </c>
      <c r="B37" s="9">
        <v>5</v>
      </c>
      <c r="C37" s="9">
        <v>5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45</v>
      </c>
      <c r="B38" s="9">
        <v>5</v>
      </c>
      <c r="C38" s="9">
        <v>5</v>
      </c>
      <c r="D38" s="9">
        <v>1</v>
      </c>
      <c r="E38" s="9">
        <v>1</v>
      </c>
      <c r="F38" s="9">
        <v>1</v>
      </c>
      <c r="G38" s="10">
        <f t="shared" si="0"/>
        <v>0</v>
      </c>
      <c r="H38" s="11">
        <f t="shared" si="1"/>
        <v>20</v>
      </c>
      <c r="I38" s="11">
        <f t="shared" si="2"/>
        <v>20</v>
      </c>
      <c r="J38" s="11">
        <f t="shared" si="3"/>
        <v>0</v>
      </c>
    </row>
    <row r="39" spans="1:10" x14ac:dyDescent="0.25">
      <c r="A39" s="8" t="s">
        <v>46</v>
      </c>
      <c r="B39" s="9">
        <v>35</v>
      </c>
      <c r="C39" s="9">
        <v>34</v>
      </c>
      <c r="D39" s="9">
        <v>2</v>
      </c>
      <c r="E39" s="9">
        <v>1</v>
      </c>
      <c r="F39" s="9">
        <v>1</v>
      </c>
      <c r="G39" s="10">
        <f t="shared" si="0"/>
        <v>1</v>
      </c>
      <c r="H39" s="11">
        <f t="shared" si="1"/>
        <v>5.8823529411764701</v>
      </c>
      <c r="I39" s="11">
        <f t="shared" si="2"/>
        <v>2.9411764705882351</v>
      </c>
      <c r="J39" s="11">
        <f t="shared" si="3"/>
        <v>2.9411764705882351</v>
      </c>
    </row>
    <row r="40" spans="1:10" x14ac:dyDescent="0.25">
      <c r="A40" s="8" t="s">
        <v>47</v>
      </c>
      <c r="B40" s="9">
        <v>389</v>
      </c>
      <c r="C40" s="9">
        <v>385</v>
      </c>
      <c r="D40" s="9">
        <v>19</v>
      </c>
      <c r="E40" s="9">
        <v>24</v>
      </c>
      <c r="F40" s="9">
        <v>22</v>
      </c>
      <c r="G40" s="10">
        <f t="shared" si="0"/>
        <v>-3</v>
      </c>
      <c r="H40" s="11">
        <f t="shared" si="1"/>
        <v>4.8469387755102042</v>
      </c>
      <c r="I40" s="11">
        <f t="shared" si="2"/>
        <v>5.6122448979591839</v>
      </c>
      <c r="J40" s="11">
        <f t="shared" si="3"/>
        <v>-0.76530612244897955</v>
      </c>
    </row>
    <row r="41" spans="1:10" x14ac:dyDescent="0.25">
      <c r="A41" s="8" t="s">
        <v>48</v>
      </c>
      <c r="B41" s="9">
        <v>37</v>
      </c>
      <c r="C41" s="9">
        <v>37</v>
      </c>
      <c r="D41" s="9">
        <v>1</v>
      </c>
      <c r="E41" s="9">
        <v>1</v>
      </c>
      <c r="F41" s="9">
        <v>1</v>
      </c>
      <c r="G41" s="10">
        <f t="shared" si="0"/>
        <v>0</v>
      </c>
      <c r="H41" s="11">
        <f t="shared" si="1"/>
        <v>2.7027027027027026</v>
      </c>
      <c r="I41" s="11">
        <f t="shared" si="2"/>
        <v>2.7027027027027026</v>
      </c>
      <c r="J41" s="11">
        <f t="shared" si="3"/>
        <v>0</v>
      </c>
    </row>
    <row r="42" spans="1:10" x14ac:dyDescent="0.25">
      <c r="A42" s="8" t="s">
        <v>49</v>
      </c>
      <c r="B42" s="9">
        <v>75</v>
      </c>
      <c r="C42" s="9">
        <v>75</v>
      </c>
      <c r="D42" s="9">
        <v>2</v>
      </c>
      <c r="E42" s="9">
        <v>4</v>
      </c>
      <c r="F42" s="9">
        <v>4</v>
      </c>
      <c r="G42" s="10">
        <f t="shared" si="0"/>
        <v>-2</v>
      </c>
      <c r="H42" s="11">
        <f t="shared" si="1"/>
        <v>2.5974025974025974</v>
      </c>
      <c r="I42" s="11">
        <f t="shared" si="2"/>
        <v>5.1948051948051948</v>
      </c>
      <c r="J42" s="11">
        <f t="shared" si="3"/>
        <v>-2.5974025974025974</v>
      </c>
    </row>
    <row r="43" spans="1:10" x14ac:dyDescent="0.25">
      <c r="A43" s="8" t="s">
        <v>50</v>
      </c>
      <c r="B43" s="9">
        <v>33</v>
      </c>
      <c r="C43" s="9">
        <v>33</v>
      </c>
      <c r="D43" s="9">
        <v>2</v>
      </c>
      <c r="E43" s="9">
        <v>1</v>
      </c>
      <c r="F43" s="9">
        <v>1</v>
      </c>
      <c r="G43" s="10">
        <f t="shared" si="0"/>
        <v>1</v>
      </c>
      <c r="H43" s="11">
        <f t="shared" si="1"/>
        <v>6.25</v>
      </c>
      <c r="I43" s="11">
        <f t="shared" si="2"/>
        <v>3.125</v>
      </c>
      <c r="J43" s="11">
        <f t="shared" si="3"/>
        <v>3.125</v>
      </c>
    </row>
    <row r="44" spans="1:10" x14ac:dyDescent="0.25">
      <c r="A44" s="8" t="s">
        <v>51</v>
      </c>
      <c r="B44" s="9">
        <v>95</v>
      </c>
      <c r="C44" s="9">
        <v>95</v>
      </c>
      <c r="D44" s="9">
        <v>6</v>
      </c>
      <c r="E44" s="9">
        <v>6</v>
      </c>
      <c r="F44" s="9">
        <v>6</v>
      </c>
      <c r="G44" s="10">
        <f t="shared" si="0"/>
        <v>0</v>
      </c>
      <c r="H44" s="11">
        <f t="shared" si="1"/>
        <v>6.3157894736842106</v>
      </c>
      <c r="I44" s="11">
        <f t="shared" si="2"/>
        <v>6.3157894736842106</v>
      </c>
      <c r="J44" s="11">
        <f t="shared" si="3"/>
        <v>0</v>
      </c>
    </row>
    <row r="45" spans="1:10" x14ac:dyDescent="0.25">
      <c r="A45" s="8" t="s">
        <v>52</v>
      </c>
      <c r="B45" s="9">
        <v>42</v>
      </c>
      <c r="C45" s="9">
        <v>40</v>
      </c>
      <c r="D45" s="9">
        <v>2</v>
      </c>
      <c r="E45" s="9">
        <v>2</v>
      </c>
      <c r="F45" s="9">
        <v>2</v>
      </c>
      <c r="G45" s="10">
        <f t="shared" si="0"/>
        <v>0</v>
      </c>
      <c r="H45" s="11">
        <f t="shared" si="1"/>
        <v>4.7619047619047619</v>
      </c>
      <c r="I45" s="11">
        <f t="shared" si="2"/>
        <v>4.7619047619047619</v>
      </c>
      <c r="J45" s="11">
        <f t="shared" si="3"/>
        <v>0</v>
      </c>
    </row>
    <row r="46" spans="1:10" x14ac:dyDescent="0.25">
      <c r="A46" s="8" t="s">
        <v>53</v>
      </c>
      <c r="B46" s="9">
        <v>10</v>
      </c>
      <c r="C46" s="9">
        <v>10</v>
      </c>
      <c r="D46" s="9">
        <v>0</v>
      </c>
      <c r="E46" s="9">
        <v>1</v>
      </c>
      <c r="F46" s="9">
        <v>1</v>
      </c>
      <c r="G46" s="10">
        <f t="shared" si="0"/>
        <v>-1</v>
      </c>
      <c r="H46" s="11">
        <f t="shared" si="1"/>
        <v>0</v>
      </c>
      <c r="I46" s="11">
        <f t="shared" si="2"/>
        <v>9.0909090909090917</v>
      </c>
      <c r="J46" s="11">
        <f t="shared" si="3"/>
        <v>-9.0909090909090917</v>
      </c>
    </row>
    <row r="47" spans="1:10" x14ac:dyDescent="0.25">
      <c r="A47" s="8" t="s">
        <v>54</v>
      </c>
      <c r="B47" s="9">
        <v>66</v>
      </c>
      <c r="C47" s="9">
        <v>66</v>
      </c>
      <c r="D47" s="9">
        <v>4</v>
      </c>
      <c r="E47" s="9">
        <v>5</v>
      </c>
      <c r="F47" s="9">
        <v>5</v>
      </c>
      <c r="G47" s="10">
        <f t="shared" si="0"/>
        <v>-1</v>
      </c>
      <c r="H47" s="11">
        <f t="shared" si="1"/>
        <v>5.9701492537313428</v>
      </c>
      <c r="I47" s="11">
        <f t="shared" si="2"/>
        <v>7.4626865671641784</v>
      </c>
      <c r="J47" s="11">
        <f t="shared" si="3"/>
        <v>-1.4925373134328357</v>
      </c>
    </row>
    <row r="48" spans="1:10" x14ac:dyDescent="0.25">
      <c r="A48" s="8" t="s">
        <v>55</v>
      </c>
      <c r="B48" s="9">
        <v>41</v>
      </c>
      <c r="C48" s="9">
        <v>40</v>
      </c>
      <c r="D48" s="9">
        <v>0</v>
      </c>
      <c r="E48" s="9">
        <v>3</v>
      </c>
      <c r="F48" s="9">
        <v>3</v>
      </c>
      <c r="G48" s="10">
        <f t="shared" si="0"/>
        <v>-3</v>
      </c>
      <c r="H48" s="11">
        <f t="shared" si="1"/>
        <v>0</v>
      </c>
      <c r="I48" s="11">
        <f t="shared" si="2"/>
        <v>6.8181818181818175</v>
      </c>
      <c r="J48" s="11">
        <f t="shared" si="3"/>
        <v>-6.8181818181818175</v>
      </c>
    </row>
    <row r="49" spans="1:10" x14ac:dyDescent="0.25">
      <c r="A49" s="8" t="s">
        <v>56</v>
      </c>
      <c r="B49" s="9">
        <v>74</v>
      </c>
      <c r="C49" s="9">
        <v>74</v>
      </c>
      <c r="D49" s="9">
        <v>3</v>
      </c>
      <c r="E49" s="9">
        <v>4</v>
      </c>
      <c r="F49" s="9">
        <v>4</v>
      </c>
      <c r="G49" s="10">
        <f t="shared" si="0"/>
        <v>-1</v>
      </c>
      <c r="H49" s="11">
        <f t="shared" si="1"/>
        <v>4</v>
      </c>
      <c r="I49" s="11">
        <f t="shared" si="2"/>
        <v>5.3333333333333339</v>
      </c>
      <c r="J49" s="11">
        <f t="shared" si="3"/>
        <v>-1.3333333333333335</v>
      </c>
    </row>
    <row r="50" spans="1:10" x14ac:dyDescent="0.25">
      <c r="A50" s="8" t="s">
        <v>57</v>
      </c>
      <c r="B50" s="9">
        <v>18</v>
      </c>
      <c r="C50" s="9">
        <v>17</v>
      </c>
      <c r="D50" s="9">
        <v>1</v>
      </c>
      <c r="E50" s="9">
        <v>5</v>
      </c>
      <c r="F50" s="9">
        <v>5</v>
      </c>
      <c r="G50" s="10">
        <f t="shared" si="0"/>
        <v>-4</v>
      </c>
      <c r="H50" s="11">
        <f t="shared" si="1"/>
        <v>4.5454545454545459</v>
      </c>
      <c r="I50" s="11">
        <f t="shared" si="2"/>
        <v>22.727272727272727</v>
      </c>
      <c r="J50" s="11">
        <f t="shared" si="3"/>
        <v>-18.181818181818183</v>
      </c>
    </row>
    <row r="51" spans="1:10" x14ac:dyDescent="0.25">
      <c r="A51" s="8" t="s">
        <v>58</v>
      </c>
      <c r="B51" s="9">
        <v>24</v>
      </c>
      <c r="C51" s="9">
        <v>24</v>
      </c>
      <c r="D51" s="9">
        <v>0</v>
      </c>
      <c r="E51" s="9">
        <v>0</v>
      </c>
      <c r="F51" s="9">
        <v>0</v>
      </c>
      <c r="G51" s="10">
        <f t="shared" si="0"/>
        <v>0</v>
      </c>
      <c r="H51" s="11">
        <f t="shared" si="1"/>
        <v>0</v>
      </c>
      <c r="I51" s="11">
        <f t="shared" si="2"/>
        <v>0</v>
      </c>
      <c r="J51" s="11">
        <f t="shared" si="3"/>
        <v>0</v>
      </c>
    </row>
    <row r="52" spans="1:10" x14ac:dyDescent="0.25">
      <c r="A52" s="8" t="s">
        <v>59</v>
      </c>
      <c r="B52" s="9">
        <v>26</v>
      </c>
      <c r="C52" s="9">
        <v>26</v>
      </c>
      <c r="D52" s="9">
        <v>0</v>
      </c>
      <c r="E52" s="9">
        <v>1</v>
      </c>
      <c r="F52" s="9">
        <v>1</v>
      </c>
      <c r="G52" s="10">
        <f t="shared" si="0"/>
        <v>-1</v>
      </c>
      <c r="H52" s="11">
        <f t="shared" si="1"/>
        <v>0</v>
      </c>
      <c r="I52" s="11">
        <f t="shared" si="2"/>
        <v>3.7037037037037033</v>
      </c>
      <c r="J52" s="11">
        <f t="shared" si="3"/>
        <v>-3.7037037037037033</v>
      </c>
    </row>
    <row r="53" spans="1:10" x14ac:dyDescent="0.25">
      <c r="A53" s="8" t="s">
        <v>60</v>
      </c>
      <c r="B53" s="9">
        <v>64</v>
      </c>
      <c r="C53" s="9">
        <v>63</v>
      </c>
      <c r="D53" s="9">
        <v>1</v>
      </c>
      <c r="E53" s="9">
        <v>3</v>
      </c>
      <c r="F53" s="9">
        <v>3</v>
      </c>
      <c r="G53" s="10">
        <f t="shared" si="0"/>
        <v>-2</v>
      </c>
      <c r="H53" s="11">
        <f t="shared" si="1"/>
        <v>1.5151515151515151</v>
      </c>
      <c r="I53" s="11">
        <f t="shared" si="2"/>
        <v>4.5454545454545459</v>
      </c>
      <c r="J53" s="11">
        <f t="shared" si="3"/>
        <v>-3.0303030303030303</v>
      </c>
    </row>
    <row r="54" spans="1:10" x14ac:dyDescent="0.25">
      <c r="A54" s="8" t="s">
        <v>61</v>
      </c>
      <c r="B54" s="9">
        <v>11</v>
      </c>
      <c r="C54" s="9">
        <v>11</v>
      </c>
      <c r="D54" s="9">
        <v>0</v>
      </c>
      <c r="E54" s="9">
        <v>1</v>
      </c>
      <c r="F54" s="9">
        <v>1</v>
      </c>
      <c r="G54" s="10">
        <f t="shared" si="0"/>
        <v>-1</v>
      </c>
      <c r="H54" s="11">
        <f t="shared" si="1"/>
        <v>0</v>
      </c>
      <c r="I54" s="11">
        <f t="shared" si="2"/>
        <v>8.3333333333333321</v>
      </c>
      <c r="J54" s="11">
        <f t="shared" si="3"/>
        <v>-8.3333333333333321</v>
      </c>
    </row>
    <row r="55" spans="1:10" x14ac:dyDescent="0.25">
      <c r="A55" s="8" t="s">
        <v>62</v>
      </c>
      <c r="B55" s="9">
        <v>23</v>
      </c>
      <c r="C55" s="9">
        <v>23</v>
      </c>
      <c r="D55" s="9">
        <v>1</v>
      </c>
      <c r="E55" s="9">
        <v>0</v>
      </c>
      <c r="F55" s="9">
        <v>0</v>
      </c>
      <c r="G55" s="10">
        <f t="shared" si="0"/>
        <v>1</v>
      </c>
      <c r="H55" s="11">
        <f t="shared" si="1"/>
        <v>4.5454545454545459</v>
      </c>
      <c r="I55" s="11">
        <f t="shared" si="2"/>
        <v>0</v>
      </c>
      <c r="J55" s="11">
        <f t="shared" si="3"/>
        <v>4.5454545454545459</v>
      </c>
    </row>
    <row r="56" spans="1:10" x14ac:dyDescent="0.25">
      <c r="A56" s="8" t="s">
        <v>63</v>
      </c>
      <c r="B56" s="9">
        <v>19</v>
      </c>
      <c r="C56" s="9">
        <v>19</v>
      </c>
      <c r="D56" s="9">
        <v>0</v>
      </c>
      <c r="E56" s="9">
        <v>0</v>
      </c>
      <c r="F56" s="9">
        <v>0</v>
      </c>
      <c r="G56" s="10">
        <f t="shared" si="0"/>
        <v>0</v>
      </c>
      <c r="H56" s="11">
        <f t="shared" si="1"/>
        <v>0</v>
      </c>
      <c r="I56" s="11">
        <f t="shared" si="2"/>
        <v>0</v>
      </c>
      <c r="J56" s="11">
        <f t="shared" si="3"/>
        <v>0</v>
      </c>
    </row>
    <row r="57" spans="1:10" x14ac:dyDescent="0.25">
      <c r="A57" s="8" t="s">
        <v>64</v>
      </c>
      <c r="B57" s="9">
        <v>139</v>
      </c>
      <c r="C57" s="9">
        <v>138</v>
      </c>
      <c r="D57" s="9">
        <v>6</v>
      </c>
      <c r="E57" s="9">
        <v>5</v>
      </c>
      <c r="F57" s="9">
        <v>5</v>
      </c>
      <c r="G57" s="10">
        <f t="shared" si="0"/>
        <v>1</v>
      </c>
      <c r="H57" s="11">
        <f t="shared" si="1"/>
        <v>4.3478260869565215</v>
      </c>
      <c r="I57" s="11">
        <f t="shared" si="2"/>
        <v>3.6231884057971016</v>
      </c>
      <c r="J57" s="11">
        <f t="shared" si="3"/>
        <v>0.72463768115942029</v>
      </c>
    </row>
    <row r="58" spans="1:10" x14ac:dyDescent="0.25">
      <c r="A58" s="8" t="s">
        <v>65</v>
      </c>
      <c r="B58" s="9">
        <v>23</v>
      </c>
      <c r="C58" s="9">
        <v>23</v>
      </c>
      <c r="D58" s="9">
        <v>1</v>
      </c>
      <c r="E58" s="9">
        <v>3</v>
      </c>
      <c r="F58" s="9">
        <v>3</v>
      </c>
      <c r="G58" s="10">
        <f t="shared" si="0"/>
        <v>-2</v>
      </c>
      <c r="H58" s="11">
        <f t="shared" si="1"/>
        <v>4</v>
      </c>
      <c r="I58" s="11">
        <f t="shared" si="2"/>
        <v>12</v>
      </c>
      <c r="J58" s="11">
        <f t="shared" si="3"/>
        <v>-8</v>
      </c>
    </row>
    <row r="59" spans="1:10" x14ac:dyDescent="0.25">
      <c r="A59" s="8" t="s">
        <v>66</v>
      </c>
      <c r="B59" s="9">
        <v>8</v>
      </c>
      <c r="C59" s="9">
        <v>8</v>
      </c>
      <c r="D59" s="9">
        <v>0</v>
      </c>
      <c r="E59" s="9">
        <v>0</v>
      </c>
      <c r="F59" s="9">
        <v>0</v>
      </c>
      <c r="G59" s="10">
        <f t="shared" si="0"/>
        <v>0</v>
      </c>
      <c r="H59" s="11">
        <f t="shared" si="1"/>
        <v>0</v>
      </c>
      <c r="I59" s="11">
        <f t="shared" si="2"/>
        <v>0</v>
      </c>
      <c r="J59" s="11">
        <f t="shared" si="3"/>
        <v>0</v>
      </c>
    </row>
    <row r="60" spans="1:10" x14ac:dyDescent="0.25">
      <c r="A60" s="8" t="s">
        <v>67</v>
      </c>
      <c r="B60" s="9">
        <v>31</v>
      </c>
      <c r="C60" s="9">
        <v>31</v>
      </c>
      <c r="D60" s="9">
        <v>1</v>
      </c>
      <c r="E60" s="9">
        <v>1</v>
      </c>
      <c r="F60" s="9">
        <v>1</v>
      </c>
      <c r="G60" s="10">
        <f t="shared" si="0"/>
        <v>0</v>
      </c>
      <c r="H60" s="11">
        <f t="shared" si="1"/>
        <v>3.225806451612903</v>
      </c>
      <c r="I60" s="11">
        <f t="shared" si="2"/>
        <v>3.225806451612903</v>
      </c>
      <c r="J60" s="11">
        <f t="shared" si="3"/>
        <v>0</v>
      </c>
    </row>
    <row r="61" spans="1:10" x14ac:dyDescent="0.25">
      <c r="A61" s="8" t="s">
        <v>68</v>
      </c>
      <c r="B61" s="9">
        <v>10</v>
      </c>
      <c r="C61" s="9">
        <v>10</v>
      </c>
      <c r="D61" s="9">
        <v>1</v>
      </c>
      <c r="E61" s="9">
        <v>0</v>
      </c>
      <c r="F61" s="9">
        <v>0</v>
      </c>
      <c r="G61" s="10">
        <f t="shared" si="0"/>
        <v>1</v>
      </c>
      <c r="H61" s="11">
        <f t="shared" si="1"/>
        <v>11.111111111111111</v>
      </c>
      <c r="I61" s="11">
        <f t="shared" si="2"/>
        <v>0</v>
      </c>
      <c r="J61" s="11">
        <f t="shared" si="3"/>
        <v>11.111111111111111</v>
      </c>
    </row>
    <row r="62" spans="1:10" x14ac:dyDescent="0.25">
      <c r="A62" s="8" t="s">
        <v>69</v>
      </c>
      <c r="B62" s="9">
        <v>15</v>
      </c>
      <c r="C62" s="9">
        <v>15</v>
      </c>
      <c r="D62" s="9">
        <v>5</v>
      </c>
      <c r="E62" s="9">
        <v>2</v>
      </c>
      <c r="F62" s="9">
        <v>2</v>
      </c>
      <c r="G62" s="10">
        <f t="shared" si="0"/>
        <v>3</v>
      </c>
      <c r="H62" s="11">
        <f t="shared" si="1"/>
        <v>41.666666666666671</v>
      </c>
      <c r="I62" s="11">
        <f t="shared" si="2"/>
        <v>16.666666666666664</v>
      </c>
      <c r="J62" s="11">
        <f t="shared" si="3"/>
        <v>25</v>
      </c>
    </row>
    <row r="63" spans="1:10" x14ac:dyDescent="0.25">
      <c r="A63" s="8" t="s">
        <v>70</v>
      </c>
      <c r="B63" s="9">
        <v>6</v>
      </c>
      <c r="C63" s="9">
        <v>6</v>
      </c>
      <c r="D63" s="9">
        <v>0</v>
      </c>
      <c r="E63" s="9">
        <v>0</v>
      </c>
      <c r="F63" s="9">
        <v>0</v>
      </c>
      <c r="G63" s="10">
        <f t="shared" si="0"/>
        <v>0</v>
      </c>
      <c r="H63" s="11">
        <f t="shared" si="1"/>
        <v>0</v>
      </c>
      <c r="I63" s="11">
        <f t="shared" si="2"/>
        <v>0</v>
      </c>
      <c r="J63" s="11">
        <f t="shared" si="3"/>
        <v>0</v>
      </c>
    </row>
    <row r="64" spans="1:10" x14ac:dyDescent="0.25">
      <c r="A64" s="8" t="s">
        <v>71</v>
      </c>
      <c r="B64" s="9">
        <v>62</v>
      </c>
      <c r="C64" s="9">
        <v>62</v>
      </c>
      <c r="D64" s="9">
        <v>4</v>
      </c>
      <c r="E64" s="9">
        <v>5</v>
      </c>
      <c r="F64" s="9">
        <v>4</v>
      </c>
      <c r="G64" s="10">
        <f t="shared" si="0"/>
        <v>0</v>
      </c>
      <c r="H64" s="11">
        <f t="shared" si="1"/>
        <v>6.4516129032258061</v>
      </c>
      <c r="I64" s="11">
        <f t="shared" si="2"/>
        <v>6.4516129032258061</v>
      </c>
      <c r="J64" s="11">
        <f t="shared" si="3"/>
        <v>0</v>
      </c>
    </row>
    <row r="65" spans="1:10" x14ac:dyDescent="0.25">
      <c r="A65" s="8" t="s">
        <v>72</v>
      </c>
      <c r="B65" s="9">
        <v>13</v>
      </c>
      <c r="C65" s="9">
        <v>13</v>
      </c>
      <c r="D65" s="9">
        <v>0</v>
      </c>
      <c r="E65" s="9">
        <v>0</v>
      </c>
      <c r="F65" s="9">
        <v>0</v>
      </c>
      <c r="G65" s="10">
        <f t="shared" si="0"/>
        <v>0</v>
      </c>
      <c r="H65" s="11">
        <f t="shared" si="1"/>
        <v>0</v>
      </c>
      <c r="I65" s="11">
        <f t="shared" si="2"/>
        <v>0</v>
      </c>
      <c r="J65" s="11">
        <f t="shared" si="3"/>
        <v>0</v>
      </c>
    </row>
    <row r="66" spans="1:10" x14ac:dyDescent="0.25">
      <c r="A66" s="8" t="s">
        <v>73</v>
      </c>
      <c r="B66" s="9">
        <v>49</v>
      </c>
      <c r="C66" s="9">
        <v>49</v>
      </c>
      <c r="D66" s="9">
        <v>3</v>
      </c>
      <c r="E66" s="9">
        <v>2</v>
      </c>
      <c r="F66" s="9">
        <v>2</v>
      </c>
      <c r="G66" s="10">
        <f t="shared" si="0"/>
        <v>1</v>
      </c>
      <c r="H66" s="11">
        <f t="shared" si="1"/>
        <v>6.25</v>
      </c>
      <c r="I66" s="11">
        <f t="shared" si="2"/>
        <v>4.1666666666666661</v>
      </c>
      <c r="J66" s="11">
        <f t="shared" si="3"/>
        <v>2.083333333333333</v>
      </c>
    </row>
    <row r="67" spans="1:10" x14ac:dyDescent="0.25">
      <c r="A67" s="8" t="s">
        <v>74</v>
      </c>
      <c r="B67" s="9">
        <v>28</v>
      </c>
      <c r="C67" s="9">
        <v>28</v>
      </c>
      <c r="D67" s="9">
        <v>1</v>
      </c>
      <c r="E67" s="9">
        <v>2</v>
      </c>
      <c r="F67" s="9">
        <v>2</v>
      </c>
      <c r="G67" s="10">
        <f t="shared" si="0"/>
        <v>-1</v>
      </c>
      <c r="H67" s="11">
        <f t="shared" si="1"/>
        <v>3.4482758620689653</v>
      </c>
      <c r="I67" s="11">
        <f t="shared" si="2"/>
        <v>6.8965517241379306</v>
      </c>
      <c r="J67" s="11">
        <f t="shared" si="3"/>
        <v>-3.4482758620689653</v>
      </c>
    </row>
    <row r="68" spans="1:10" x14ac:dyDescent="0.25">
      <c r="A68" s="8" t="s">
        <v>75</v>
      </c>
      <c r="B68" s="9">
        <v>128</v>
      </c>
      <c r="C68" s="9">
        <v>127</v>
      </c>
      <c r="D68" s="9">
        <v>8</v>
      </c>
      <c r="E68" s="9">
        <v>3</v>
      </c>
      <c r="F68" s="9">
        <v>3</v>
      </c>
      <c r="G68" s="10">
        <f t="shared" si="0"/>
        <v>5</v>
      </c>
      <c r="H68" s="11">
        <f t="shared" si="1"/>
        <v>6.5040650406504072</v>
      </c>
      <c r="I68" s="11">
        <f t="shared" si="2"/>
        <v>2.4390243902439024</v>
      </c>
      <c r="J68" s="11">
        <f t="shared" si="3"/>
        <v>4.0650406504065035</v>
      </c>
    </row>
    <row r="69" spans="1:10" x14ac:dyDescent="0.25">
      <c r="A69" s="8" t="s">
        <v>76</v>
      </c>
      <c r="B69" s="9">
        <v>69</v>
      </c>
      <c r="C69" s="9">
        <v>69</v>
      </c>
      <c r="D69" s="9">
        <v>3</v>
      </c>
      <c r="E69" s="9">
        <v>6</v>
      </c>
      <c r="F69" s="9">
        <v>5</v>
      </c>
      <c r="G69" s="10">
        <f t="shared" ref="G69:G103" si="4">D69-F69</f>
        <v>-2</v>
      </c>
      <c r="H69" s="11">
        <f t="shared" ref="H69:H103" si="5">D69/(B69-D69+F69)*100</f>
        <v>4.225352112676056</v>
      </c>
      <c r="I69" s="11">
        <f t="shared" ref="I69:I103" si="6">F69/(B69-D69+F69)*100</f>
        <v>7.042253521126761</v>
      </c>
      <c r="J69" s="11">
        <f t="shared" ref="J69:J103" si="7">G69/(B69-D69+F69)*100</f>
        <v>-2.8169014084507045</v>
      </c>
    </row>
    <row r="70" spans="1:10" x14ac:dyDescent="0.25">
      <c r="A70" s="8" t="s">
        <v>77</v>
      </c>
      <c r="B70" s="9">
        <v>28</v>
      </c>
      <c r="C70" s="9">
        <v>28</v>
      </c>
      <c r="D70" s="9">
        <v>0</v>
      </c>
      <c r="E70" s="9">
        <v>2</v>
      </c>
      <c r="F70" s="9">
        <v>2</v>
      </c>
      <c r="G70" s="10">
        <f t="shared" si="4"/>
        <v>-2</v>
      </c>
      <c r="H70" s="11">
        <f t="shared" si="5"/>
        <v>0</v>
      </c>
      <c r="I70" s="11">
        <f t="shared" si="6"/>
        <v>6.666666666666667</v>
      </c>
      <c r="J70" s="11">
        <f t="shared" si="7"/>
        <v>-6.666666666666667</v>
      </c>
    </row>
    <row r="71" spans="1:10" x14ac:dyDescent="0.25">
      <c r="A71" s="8" t="s">
        <v>78</v>
      </c>
      <c r="B71" s="9">
        <v>28</v>
      </c>
      <c r="C71" s="9">
        <v>28</v>
      </c>
      <c r="D71" s="9">
        <v>2</v>
      </c>
      <c r="E71" s="9">
        <v>3</v>
      </c>
      <c r="F71" s="9">
        <v>3</v>
      </c>
      <c r="G71" s="10">
        <f t="shared" si="4"/>
        <v>-1</v>
      </c>
      <c r="H71" s="11">
        <f t="shared" si="5"/>
        <v>6.8965517241379306</v>
      </c>
      <c r="I71" s="11">
        <f t="shared" si="6"/>
        <v>10.344827586206897</v>
      </c>
      <c r="J71" s="11">
        <f t="shared" si="7"/>
        <v>-3.4482758620689653</v>
      </c>
    </row>
    <row r="72" spans="1:10" x14ac:dyDescent="0.25">
      <c r="A72" s="8" t="s">
        <v>79</v>
      </c>
      <c r="B72" s="9">
        <v>9</v>
      </c>
      <c r="C72" s="9">
        <v>9</v>
      </c>
      <c r="D72" s="9">
        <v>1</v>
      </c>
      <c r="E72" s="9">
        <v>1</v>
      </c>
      <c r="F72" s="9">
        <v>1</v>
      </c>
      <c r="G72" s="10">
        <f t="shared" si="4"/>
        <v>0</v>
      </c>
      <c r="H72" s="11">
        <f t="shared" si="5"/>
        <v>11.111111111111111</v>
      </c>
      <c r="I72" s="11">
        <f t="shared" si="6"/>
        <v>11.111111111111111</v>
      </c>
      <c r="J72" s="11">
        <f t="shared" si="7"/>
        <v>0</v>
      </c>
    </row>
    <row r="73" spans="1:10" x14ac:dyDescent="0.25">
      <c r="A73" s="8" t="s">
        <v>80</v>
      </c>
      <c r="B73" s="9">
        <v>31</v>
      </c>
      <c r="C73" s="9">
        <v>30</v>
      </c>
      <c r="D73" s="9">
        <v>0</v>
      </c>
      <c r="E73" s="9">
        <v>2</v>
      </c>
      <c r="F73" s="9">
        <v>2</v>
      </c>
      <c r="G73" s="10">
        <f t="shared" si="4"/>
        <v>-2</v>
      </c>
      <c r="H73" s="11">
        <f t="shared" si="5"/>
        <v>0</v>
      </c>
      <c r="I73" s="11">
        <f t="shared" si="6"/>
        <v>6.0606060606060606</v>
      </c>
      <c r="J73" s="11">
        <f t="shared" si="7"/>
        <v>-6.0606060606060606</v>
      </c>
    </row>
    <row r="74" spans="1:10" x14ac:dyDescent="0.25">
      <c r="A74" s="8" t="s">
        <v>81</v>
      </c>
      <c r="B74" s="9">
        <v>14</v>
      </c>
      <c r="C74" s="9">
        <v>14</v>
      </c>
      <c r="D74" s="9">
        <v>0</v>
      </c>
      <c r="E74" s="9">
        <v>0</v>
      </c>
      <c r="F74" s="9">
        <v>0</v>
      </c>
      <c r="G74" s="10">
        <f t="shared" si="4"/>
        <v>0</v>
      </c>
      <c r="H74" s="11">
        <f t="shared" si="5"/>
        <v>0</v>
      </c>
      <c r="I74" s="11">
        <f t="shared" si="6"/>
        <v>0</v>
      </c>
      <c r="J74" s="11">
        <f t="shared" si="7"/>
        <v>0</v>
      </c>
    </row>
    <row r="75" spans="1:10" x14ac:dyDescent="0.25">
      <c r="A75" s="8" t="s">
        <v>82</v>
      </c>
      <c r="B75" s="9">
        <v>25</v>
      </c>
      <c r="C75" s="9">
        <v>25</v>
      </c>
      <c r="D75" s="9">
        <v>4</v>
      </c>
      <c r="E75" s="9">
        <v>0</v>
      </c>
      <c r="F75" s="9">
        <v>0</v>
      </c>
      <c r="G75" s="10">
        <f t="shared" si="4"/>
        <v>4</v>
      </c>
      <c r="H75" s="11">
        <f t="shared" si="5"/>
        <v>19.047619047619047</v>
      </c>
      <c r="I75" s="11">
        <f t="shared" si="6"/>
        <v>0</v>
      </c>
      <c r="J75" s="11">
        <f t="shared" si="7"/>
        <v>19.047619047619047</v>
      </c>
    </row>
    <row r="76" spans="1:10" x14ac:dyDescent="0.25">
      <c r="A76" s="8" t="s">
        <v>83</v>
      </c>
      <c r="B76" s="9">
        <v>15</v>
      </c>
      <c r="C76" s="9">
        <v>14</v>
      </c>
      <c r="D76" s="9">
        <v>1</v>
      </c>
      <c r="E76" s="9">
        <v>2</v>
      </c>
      <c r="F76" s="9">
        <v>1</v>
      </c>
      <c r="G76" s="10">
        <f t="shared" si="4"/>
        <v>0</v>
      </c>
      <c r="H76" s="11">
        <f t="shared" si="5"/>
        <v>6.666666666666667</v>
      </c>
      <c r="I76" s="11">
        <f t="shared" si="6"/>
        <v>6.666666666666667</v>
      </c>
      <c r="J76" s="11">
        <f t="shared" si="7"/>
        <v>0</v>
      </c>
    </row>
    <row r="77" spans="1:10" x14ac:dyDescent="0.25">
      <c r="A77" s="8" t="s">
        <v>84</v>
      </c>
      <c r="B77" s="9">
        <v>11</v>
      </c>
      <c r="C77" s="9">
        <v>11</v>
      </c>
      <c r="D77" s="9">
        <v>0</v>
      </c>
      <c r="E77" s="9">
        <v>1</v>
      </c>
      <c r="F77" s="9">
        <v>1</v>
      </c>
      <c r="G77" s="10">
        <f t="shared" si="4"/>
        <v>-1</v>
      </c>
      <c r="H77" s="11">
        <f t="shared" si="5"/>
        <v>0</v>
      </c>
      <c r="I77" s="11">
        <f t="shared" si="6"/>
        <v>8.3333333333333321</v>
      </c>
      <c r="J77" s="11">
        <f t="shared" si="7"/>
        <v>-8.3333333333333321</v>
      </c>
    </row>
    <row r="78" spans="1:10" x14ac:dyDescent="0.25">
      <c r="A78" s="8" t="s">
        <v>85</v>
      </c>
      <c r="B78" s="9">
        <v>21</v>
      </c>
      <c r="C78" s="9">
        <v>21</v>
      </c>
      <c r="D78" s="9">
        <v>2</v>
      </c>
      <c r="E78" s="9">
        <v>1</v>
      </c>
      <c r="F78" s="9">
        <v>1</v>
      </c>
      <c r="G78" s="10">
        <f t="shared" si="4"/>
        <v>1</v>
      </c>
      <c r="H78" s="11">
        <f t="shared" si="5"/>
        <v>10</v>
      </c>
      <c r="I78" s="11">
        <f t="shared" si="6"/>
        <v>5</v>
      </c>
      <c r="J78" s="11">
        <f t="shared" si="7"/>
        <v>5</v>
      </c>
    </row>
    <row r="79" spans="1:10" x14ac:dyDescent="0.25">
      <c r="A79" s="8" t="s">
        <v>86</v>
      </c>
      <c r="B79" s="9">
        <v>16</v>
      </c>
      <c r="C79" s="9">
        <v>16</v>
      </c>
      <c r="D79" s="9">
        <v>0</v>
      </c>
      <c r="E79" s="9">
        <v>2</v>
      </c>
      <c r="F79" s="9">
        <v>2</v>
      </c>
      <c r="G79" s="10">
        <f t="shared" si="4"/>
        <v>-2</v>
      </c>
      <c r="H79" s="11">
        <f t="shared" si="5"/>
        <v>0</v>
      </c>
      <c r="I79" s="11">
        <f t="shared" si="6"/>
        <v>11.111111111111111</v>
      </c>
      <c r="J79" s="11">
        <f t="shared" si="7"/>
        <v>-11.111111111111111</v>
      </c>
    </row>
    <row r="80" spans="1:10" x14ac:dyDescent="0.25">
      <c r="A80" s="8" t="s">
        <v>87</v>
      </c>
      <c r="B80" s="9">
        <v>16</v>
      </c>
      <c r="C80" s="9">
        <v>16</v>
      </c>
      <c r="D80" s="9">
        <v>0</v>
      </c>
      <c r="E80" s="9">
        <v>1</v>
      </c>
      <c r="F80" s="9">
        <v>1</v>
      </c>
      <c r="G80" s="10">
        <f t="shared" si="4"/>
        <v>-1</v>
      </c>
      <c r="H80" s="11">
        <f t="shared" si="5"/>
        <v>0</v>
      </c>
      <c r="I80" s="11">
        <f t="shared" si="6"/>
        <v>5.8823529411764701</v>
      </c>
      <c r="J80" s="11">
        <f t="shared" si="7"/>
        <v>-5.8823529411764701</v>
      </c>
    </row>
    <row r="81" spans="1:10" x14ac:dyDescent="0.25">
      <c r="A81" s="8" t="s">
        <v>88</v>
      </c>
      <c r="B81" s="9">
        <v>29</v>
      </c>
      <c r="C81" s="9">
        <v>28</v>
      </c>
      <c r="D81" s="9">
        <v>1</v>
      </c>
      <c r="E81" s="9">
        <v>0</v>
      </c>
      <c r="F81" s="9">
        <v>0</v>
      </c>
      <c r="G81" s="10">
        <f t="shared" si="4"/>
        <v>1</v>
      </c>
      <c r="H81" s="11">
        <f t="shared" si="5"/>
        <v>3.5714285714285712</v>
      </c>
      <c r="I81" s="11">
        <f t="shared" si="6"/>
        <v>0</v>
      </c>
      <c r="J81" s="11">
        <f t="shared" si="7"/>
        <v>3.5714285714285712</v>
      </c>
    </row>
    <row r="82" spans="1:10" x14ac:dyDescent="0.25">
      <c r="A82" s="8" t="s">
        <v>89</v>
      </c>
      <c r="B82" s="9">
        <v>22</v>
      </c>
      <c r="C82" s="9">
        <v>21</v>
      </c>
      <c r="D82" s="9">
        <v>0</v>
      </c>
      <c r="E82" s="9">
        <v>1</v>
      </c>
      <c r="F82" s="9">
        <v>1</v>
      </c>
      <c r="G82" s="10">
        <f t="shared" si="4"/>
        <v>-1</v>
      </c>
      <c r="H82" s="11">
        <f t="shared" si="5"/>
        <v>0</v>
      </c>
      <c r="I82" s="11">
        <f t="shared" si="6"/>
        <v>4.3478260869565215</v>
      </c>
      <c r="J82" s="11">
        <f t="shared" si="7"/>
        <v>-4.3478260869565215</v>
      </c>
    </row>
    <row r="83" spans="1:10" x14ac:dyDescent="0.25">
      <c r="A83" s="8" t="s">
        <v>90</v>
      </c>
      <c r="B83" s="9">
        <v>18</v>
      </c>
      <c r="C83" s="9">
        <v>18</v>
      </c>
      <c r="D83" s="9">
        <v>1</v>
      </c>
      <c r="E83" s="9">
        <v>1</v>
      </c>
      <c r="F83" s="9">
        <v>1</v>
      </c>
      <c r="G83" s="10">
        <f t="shared" si="4"/>
        <v>0</v>
      </c>
      <c r="H83" s="11">
        <f t="shared" si="5"/>
        <v>5.5555555555555554</v>
      </c>
      <c r="I83" s="11">
        <f t="shared" si="6"/>
        <v>5.5555555555555554</v>
      </c>
      <c r="J83" s="11">
        <f t="shared" si="7"/>
        <v>0</v>
      </c>
    </row>
    <row r="84" spans="1:10" x14ac:dyDescent="0.25">
      <c r="A84" s="8" t="s">
        <v>91</v>
      </c>
      <c r="B84" s="9">
        <v>64</v>
      </c>
      <c r="C84" s="9">
        <v>64</v>
      </c>
      <c r="D84" s="9">
        <v>3</v>
      </c>
      <c r="E84" s="9">
        <v>5</v>
      </c>
      <c r="F84" s="9">
        <v>4</v>
      </c>
      <c r="G84" s="10">
        <f t="shared" si="4"/>
        <v>-1</v>
      </c>
      <c r="H84" s="11">
        <f t="shared" si="5"/>
        <v>4.6153846153846159</v>
      </c>
      <c r="I84" s="11">
        <f t="shared" si="6"/>
        <v>6.1538461538461542</v>
      </c>
      <c r="J84" s="11">
        <f t="shared" si="7"/>
        <v>-1.5384615384615385</v>
      </c>
    </row>
    <row r="85" spans="1:10" x14ac:dyDescent="0.25">
      <c r="A85" s="8" t="s">
        <v>92</v>
      </c>
      <c r="B85" s="9">
        <v>4</v>
      </c>
      <c r="C85" s="9">
        <v>4</v>
      </c>
      <c r="D85" s="9">
        <v>0</v>
      </c>
      <c r="E85" s="9">
        <v>0</v>
      </c>
      <c r="F85" s="9">
        <v>0</v>
      </c>
      <c r="G85" s="10">
        <f t="shared" si="4"/>
        <v>0</v>
      </c>
      <c r="H85" s="11">
        <f t="shared" si="5"/>
        <v>0</v>
      </c>
      <c r="I85" s="11">
        <f t="shared" si="6"/>
        <v>0</v>
      </c>
      <c r="J85" s="11">
        <f t="shared" si="7"/>
        <v>0</v>
      </c>
    </row>
    <row r="86" spans="1:10" x14ac:dyDescent="0.25">
      <c r="A86" s="8" t="s">
        <v>93</v>
      </c>
      <c r="B86" s="9">
        <v>29</v>
      </c>
      <c r="C86" s="9">
        <v>29</v>
      </c>
      <c r="D86" s="9">
        <v>1</v>
      </c>
      <c r="E86" s="9">
        <v>5</v>
      </c>
      <c r="F86" s="9">
        <v>5</v>
      </c>
      <c r="G86" s="10">
        <f t="shared" si="4"/>
        <v>-4</v>
      </c>
      <c r="H86" s="11">
        <f t="shared" si="5"/>
        <v>3.0303030303030303</v>
      </c>
      <c r="I86" s="11">
        <f t="shared" si="6"/>
        <v>15.151515151515152</v>
      </c>
      <c r="J86" s="11">
        <f t="shared" si="7"/>
        <v>-12.121212121212121</v>
      </c>
    </row>
    <row r="87" spans="1:10" x14ac:dyDescent="0.25">
      <c r="A87" s="8" t="s">
        <v>94</v>
      </c>
      <c r="B87" s="9">
        <v>12</v>
      </c>
      <c r="C87" s="9">
        <v>12</v>
      </c>
      <c r="D87" s="9">
        <v>1</v>
      </c>
      <c r="E87" s="9">
        <v>1</v>
      </c>
      <c r="F87" s="9">
        <v>1</v>
      </c>
      <c r="G87" s="10">
        <f t="shared" si="4"/>
        <v>0</v>
      </c>
      <c r="H87" s="11">
        <f t="shared" si="5"/>
        <v>8.3333333333333321</v>
      </c>
      <c r="I87" s="11">
        <f t="shared" si="6"/>
        <v>8.3333333333333321</v>
      </c>
      <c r="J87" s="11">
        <f t="shared" si="7"/>
        <v>0</v>
      </c>
    </row>
    <row r="88" spans="1:10" x14ac:dyDescent="0.25">
      <c r="A88" s="8" t="s">
        <v>95</v>
      </c>
      <c r="B88" s="9">
        <v>60</v>
      </c>
      <c r="C88" s="9">
        <v>60</v>
      </c>
      <c r="D88" s="9">
        <v>0</v>
      </c>
      <c r="E88" s="9">
        <v>5</v>
      </c>
      <c r="F88" s="9">
        <v>5</v>
      </c>
      <c r="G88" s="10">
        <f t="shared" si="4"/>
        <v>-5</v>
      </c>
      <c r="H88" s="11">
        <f t="shared" si="5"/>
        <v>0</v>
      </c>
      <c r="I88" s="11">
        <f t="shared" si="6"/>
        <v>7.6923076923076925</v>
      </c>
      <c r="J88" s="11">
        <f t="shared" si="7"/>
        <v>-7.6923076923076925</v>
      </c>
    </row>
    <row r="89" spans="1:10" x14ac:dyDescent="0.25">
      <c r="A89" s="8" t="s">
        <v>96</v>
      </c>
      <c r="B89" s="9">
        <v>84</v>
      </c>
      <c r="C89" s="9">
        <v>83</v>
      </c>
      <c r="D89" s="9">
        <v>4</v>
      </c>
      <c r="E89" s="9">
        <v>4</v>
      </c>
      <c r="F89" s="9">
        <v>4</v>
      </c>
      <c r="G89" s="10">
        <f t="shared" si="4"/>
        <v>0</v>
      </c>
      <c r="H89" s="11">
        <f t="shared" si="5"/>
        <v>4.7619047619047619</v>
      </c>
      <c r="I89" s="11">
        <f t="shared" si="6"/>
        <v>4.7619047619047619</v>
      </c>
      <c r="J89" s="11">
        <f t="shared" si="7"/>
        <v>0</v>
      </c>
    </row>
    <row r="90" spans="1:10" x14ac:dyDescent="0.25">
      <c r="A90" s="8" t="s">
        <v>97</v>
      </c>
      <c r="B90" s="9">
        <v>91</v>
      </c>
      <c r="C90" s="9">
        <v>91</v>
      </c>
      <c r="D90" s="9">
        <v>4</v>
      </c>
      <c r="E90" s="9">
        <v>9</v>
      </c>
      <c r="F90" s="9">
        <v>9</v>
      </c>
      <c r="G90" s="10">
        <f t="shared" si="4"/>
        <v>-5</v>
      </c>
      <c r="H90" s="11">
        <f t="shared" si="5"/>
        <v>4.1666666666666661</v>
      </c>
      <c r="I90" s="11">
        <f t="shared" si="6"/>
        <v>9.375</v>
      </c>
      <c r="J90" s="11">
        <f t="shared" si="7"/>
        <v>-5.2083333333333339</v>
      </c>
    </row>
    <row r="91" spans="1:10" x14ac:dyDescent="0.25">
      <c r="A91" s="8" t="s">
        <v>98</v>
      </c>
      <c r="B91" s="9">
        <v>18</v>
      </c>
      <c r="C91" s="9">
        <v>18</v>
      </c>
      <c r="D91" s="9">
        <v>0</v>
      </c>
      <c r="E91" s="9">
        <v>1</v>
      </c>
      <c r="F91" s="9">
        <v>1</v>
      </c>
      <c r="G91" s="10">
        <f t="shared" si="4"/>
        <v>-1</v>
      </c>
      <c r="H91" s="11">
        <f t="shared" si="5"/>
        <v>0</v>
      </c>
      <c r="I91" s="11">
        <f t="shared" si="6"/>
        <v>5.2631578947368416</v>
      </c>
      <c r="J91" s="11">
        <f t="shared" si="7"/>
        <v>-5.2631578947368416</v>
      </c>
    </row>
    <row r="92" spans="1:10" x14ac:dyDescent="0.25">
      <c r="A92" s="8" t="s">
        <v>99</v>
      </c>
      <c r="B92" s="9">
        <v>56</v>
      </c>
      <c r="C92" s="9">
        <v>54</v>
      </c>
      <c r="D92" s="9">
        <v>1</v>
      </c>
      <c r="E92" s="9">
        <v>2</v>
      </c>
      <c r="F92" s="9">
        <v>2</v>
      </c>
      <c r="G92" s="10">
        <f t="shared" si="4"/>
        <v>-1</v>
      </c>
      <c r="H92" s="11">
        <f t="shared" si="5"/>
        <v>1.7543859649122806</v>
      </c>
      <c r="I92" s="11">
        <f t="shared" si="6"/>
        <v>3.5087719298245612</v>
      </c>
      <c r="J92" s="11">
        <f t="shared" si="7"/>
        <v>-1.7543859649122806</v>
      </c>
    </row>
    <row r="93" spans="1:10" x14ac:dyDescent="0.25">
      <c r="A93" s="8" t="s">
        <v>100</v>
      </c>
      <c r="B93" s="9">
        <v>90</v>
      </c>
      <c r="C93" s="9">
        <v>90</v>
      </c>
      <c r="D93" s="9">
        <v>4</v>
      </c>
      <c r="E93" s="9">
        <v>2</v>
      </c>
      <c r="F93" s="9">
        <v>2</v>
      </c>
      <c r="G93" s="10">
        <f t="shared" si="4"/>
        <v>2</v>
      </c>
      <c r="H93" s="11">
        <f t="shared" si="5"/>
        <v>4.5454545454545459</v>
      </c>
      <c r="I93" s="11">
        <f t="shared" si="6"/>
        <v>2.2727272727272729</v>
      </c>
      <c r="J93" s="11">
        <f t="shared" si="7"/>
        <v>2.2727272727272729</v>
      </c>
    </row>
    <row r="94" spans="1:10" x14ac:dyDescent="0.25">
      <c r="A94" s="8" t="s">
        <v>101</v>
      </c>
      <c r="B94" s="9">
        <v>32</v>
      </c>
      <c r="C94" s="9">
        <v>32</v>
      </c>
      <c r="D94" s="9">
        <v>1</v>
      </c>
      <c r="E94" s="9">
        <v>1</v>
      </c>
      <c r="F94" s="9">
        <v>1</v>
      </c>
      <c r="G94" s="10">
        <f t="shared" si="4"/>
        <v>0</v>
      </c>
      <c r="H94" s="11">
        <f t="shared" si="5"/>
        <v>3.125</v>
      </c>
      <c r="I94" s="11">
        <f t="shared" si="6"/>
        <v>3.125</v>
      </c>
      <c r="J94" s="11">
        <f t="shared" si="7"/>
        <v>0</v>
      </c>
    </row>
    <row r="95" spans="1:10" x14ac:dyDescent="0.25">
      <c r="A95" s="8" t="s">
        <v>102</v>
      </c>
      <c r="B95" s="9">
        <v>62</v>
      </c>
      <c r="C95" s="9">
        <v>61</v>
      </c>
      <c r="D95" s="9">
        <v>1</v>
      </c>
      <c r="E95" s="9">
        <v>4</v>
      </c>
      <c r="F95" s="9">
        <v>4</v>
      </c>
      <c r="G95" s="10">
        <f t="shared" si="4"/>
        <v>-3</v>
      </c>
      <c r="H95" s="11">
        <f t="shared" si="5"/>
        <v>1.5384615384615385</v>
      </c>
      <c r="I95" s="11">
        <f t="shared" si="6"/>
        <v>6.1538461538461542</v>
      </c>
      <c r="J95" s="11">
        <f t="shared" si="7"/>
        <v>-4.6153846153846159</v>
      </c>
    </row>
    <row r="96" spans="1:10" x14ac:dyDescent="0.25">
      <c r="A96" s="8" t="s">
        <v>103</v>
      </c>
      <c r="B96" s="9">
        <v>28</v>
      </c>
      <c r="C96" s="9">
        <v>28</v>
      </c>
      <c r="D96" s="9">
        <v>0</v>
      </c>
      <c r="E96" s="9">
        <v>3</v>
      </c>
      <c r="F96" s="9">
        <v>3</v>
      </c>
      <c r="G96" s="10">
        <f t="shared" si="4"/>
        <v>-3</v>
      </c>
      <c r="H96" s="11">
        <f t="shared" si="5"/>
        <v>0</v>
      </c>
      <c r="I96" s="11">
        <f t="shared" si="6"/>
        <v>9.67741935483871</v>
      </c>
      <c r="J96" s="11">
        <f t="shared" si="7"/>
        <v>-9.67741935483871</v>
      </c>
    </row>
    <row r="97" spans="1:10" x14ac:dyDescent="0.25">
      <c r="A97" s="8" t="s">
        <v>104</v>
      </c>
      <c r="B97" s="9">
        <v>89</v>
      </c>
      <c r="C97" s="9">
        <v>88</v>
      </c>
      <c r="D97" s="9">
        <v>3</v>
      </c>
      <c r="E97" s="9">
        <v>9</v>
      </c>
      <c r="F97" s="9">
        <v>9</v>
      </c>
      <c r="G97" s="10">
        <f t="shared" si="4"/>
        <v>-6</v>
      </c>
      <c r="H97" s="11">
        <f t="shared" si="5"/>
        <v>3.1578947368421053</v>
      </c>
      <c r="I97" s="11">
        <f t="shared" si="6"/>
        <v>9.4736842105263168</v>
      </c>
      <c r="J97" s="11">
        <f t="shared" si="7"/>
        <v>-6.3157894736842106</v>
      </c>
    </row>
    <row r="98" spans="1:10" x14ac:dyDescent="0.25">
      <c r="A98" s="8" t="s">
        <v>105</v>
      </c>
      <c r="B98" s="9">
        <v>20</v>
      </c>
      <c r="C98" s="9">
        <v>20</v>
      </c>
      <c r="D98" s="9">
        <v>0</v>
      </c>
      <c r="E98" s="9">
        <v>1</v>
      </c>
      <c r="F98" s="9">
        <v>1</v>
      </c>
      <c r="G98" s="10">
        <f t="shared" si="4"/>
        <v>-1</v>
      </c>
      <c r="H98" s="11">
        <f t="shared" si="5"/>
        <v>0</v>
      </c>
      <c r="I98" s="11">
        <f t="shared" si="6"/>
        <v>4.7619047619047619</v>
      </c>
      <c r="J98" s="11">
        <f t="shared" si="7"/>
        <v>-4.7619047619047619</v>
      </c>
    </row>
    <row r="99" spans="1:10" x14ac:dyDescent="0.25">
      <c r="A99" s="8" t="s">
        <v>106</v>
      </c>
      <c r="B99" s="9">
        <v>14</v>
      </c>
      <c r="C99" s="9">
        <v>14</v>
      </c>
      <c r="D99" s="9">
        <v>1</v>
      </c>
      <c r="E99" s="9">
        <v>0</v>
      </c>
      <c r="F99" s="9">
        <v>0</v>
      </c>
      <c r="G99" s="10">
        <f t="shared" si="4"/>
        <v>1</v>
      </c>
      <c r="H99" s="11">
        <f t="shared" si="5"/>
        <v>7.6923076923076925</v>
      </c>
      <c r="I99" s="11">
        <f t="shared" si="6"/>
        <v>0</v>
      </c>
      <c r="J99" s="11">
        <f t="shared" si="7"/>
        <v>7.6923076923076925</v>
      </c>
    </row>
    <row r="100" spans="1:10" x14ac:dyDescent="0.25">
      <c r="A100" s="8" t="s">
        <v>107</v>
      </c>
      <c r="B100" s="9">
        <v>12</v>
      </c>
      <c r="C100" s="9">
        <v>12</v>
      </c>
      <c r="D100" s="9">
        <v>0</v>
      </c>
      <c r="E100" s="9">
        <v>2</v>
      </c>
      <c r="F100" s="9">
        <v>2</v>
      </c>
      <c r="G100" s="10">
        <f t="shared" si="4"/>
        <v>-2</v>
      </c>
      <c r="H100" s="11">
        <f t="shared" si="5"/>
        <v>0</v>
      </c>
      <c r="I100" s="11">
        <f t="shared" si="6"/>
        <v>14.285714285714285</v>
      </c>
      <c r="J100" s="11">
        <f t="shared" si="7"/>
        <v>-14.285714285714285</v>
      </c>
    </row>
    <row r="101" spans="1:10" x14ac:dyDescent="0.25">
      <c r="A101" s="8" t="s">
        <v>108</v>
      </c>
      <c r="B101" s="9">
        <v>6</v>
      </c>
      <c r="C101" s="9">
        <v>6</v>
      </c>
      <c r="D101" s="9">
        <v>1</v>
      </c>
      <c r="E101" s="9">
        <v>2</v>
      </c>
      <c r="F101" s="9">
        <v>2</v>
      </c>
      <c r="G101" s="10">
        <f t="shared" si="4"/>
        <v>-1</v>
      </c>
      <c r="H101" s="11">
        <f t="shared" si="5"/>
        <v>14.285714285714285</v>
      </c>
      <c r="I101" s="11">
        <f t="shared" si="6"/>
        <v>28.571428571428569</v>
      </c>
      <c r="J101" s="11">
        <f t="shared" si="7"/>
        <v>-14.285714285714285</v>
      </c>
    </row>
    <row r="102" spans="1:10" x14ac:dyDescent="0.25">
      <c r="A102" s="8" t="s">
        <v>109</v>
      </c>
      <c r="B102" s="9">
        <v>14</v>
      </c>
      <c r="C102" s="9">
        <v>14</v>
      </c>
      <c r="D102" s="9">
        <v>0</v>
      </c>
      <c r="E102" s="9">
        <v>0</v>
      </c>
      <c r="F102" s="9">
        <v>0</v>
      </c>
      <c r="G102" s="10">
        <f t="shared" si="4"/>
        <v>0</v>
      </c>
      <c r="H102" s="11">
        <f t="shared" si="5"/>
        <v>0</v>
      </c>
      <c r="I102" s="11">
        <f t="shared" si="6"/>
        <v>0</v>
      </c>
      <c r="J102" s="11">
        <f t="shared" si="7"/>
        <v>0</v>
      </c>
    </row>
    <row r="103" spans="1:10" x14ac:dyDescent="0.25">
      <c r="A103" s="27" t="s">
        <v>119</v>
      </c>
      <c r="B103" s="12">
        <v>3960</v>
      </c>
      <c r="C103" s="12">
        <v>3933</v>
      </c>
      <c r="D103" s="12">
        <v>175</v>
      </c>
      <c r="E103" s="12">
        <v>258</v>
      </c>
      <c r="F103" s="12">
        <v>251</v>
      </c>
      <c r="G103" s="20">
        <f t="shared" si="4"/>
        <v>-76</v>
      </c>
      <c r="H103" s="21">
        <f t="shared" si="5"/>
        <v>4.33597621407334</v>
      </c>
      <c r="I103" s="21">
        <f t="shared" si="6"/>
        <v>6.2190287413280476</v>
      </c>
      <c r="J103" s="21">
        <f t="shared" si="7"/>
        <v>-1.8830525272547076</v>
      </c>
    </row>
    <row r="104" spans="1:10" x14ac:dyDescent="0.25">
      <c r="A104" s="25" t="s">
        <v>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26" t="s">
        <v>137</v>
      </c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26" t="s">
        <v>138</v>
      </c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25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L3" sqref="L3"/>
    </sheetView>
  </sheetViews>
  <sheetFormatPr defaultRowHeight="15" x14ac:dyDescent="0.25"/>
  <cols>
    <col min="1" max="1" width="17.7109375" bestFit="1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42.75" customHeight="1" x14ac:dyDescent="0.25">
      <c r="A1" s="29" t="s">
        <v>135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7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27</v>
      </c>
      <c r="B5" s="9">
        <v>2</v>
      </c>
      <c r="C5" s="9">
        <v>2</v>
      </c>
      <c r="D5" s="9">
        <v>0</v>
      </c>
      <c r="E5" s="9">
        <v>1</v>
      </c>
      <c r="F5" s="9">
        <v>1</v>
      </c>
      <c r="G5" s="10">
        <f t="shared" ref="G5:G28" si="0">D5-F5</f>
        <v>-1</v>
      </c>
      <c r="H5" s="11">
        <f t="shared" ref="H5:H28" si="1">D5/(B5-D5+F5)*100</f>
        <v>0</v>
      </c>
      <c r="I5" s="11">
        <f t="shared" ref="I5:I28" si="2">F5/(B5-D5+F5)*100</f>
        <v>33.333333333333329</v>
      </c>
      <c r="J5" s="11">
        <f t="shared" ref="J5:J28" si="3">G5/(B5-D5+F5)*100</f>
        <v>-33.333333333333329</v>
      </c>
    </row>
    <row r="6" spans="1:10" x14ac:dyDescent="0.25">
      <c r="A6" s="8" t="s">
        <v>28</v>
      </c>
      <c r="B6" s="9">
        <v>0</v>
      </c>
      <c r="C6" s="9">
        <v>0</v>
      </c>
      <c r="D6" s="9">
        <v>0</v>
      </c>
      <c r="E6" s="9">
        <v>1</v>
      </c>
      <c r="F6" s="9">
        <v>1</v>
      </c>
      <c r="G6" s="10">
        <f t="shared" si="0"/>
        <v>-1</v>
      </c>
      <c r="H6" s="11">
        <f t="shared" si="1"/>
        <v>0</v>
      </c>
      <c r="I6" s="11">
        <f t="shared" si="2"/>
        <v>100</v>
      </c>
      <c r="J6" s="11">
        <f t="shared" si="3"/>
        <v>-100</v>
      </c>
    </row>
    <row r="7" spans="1:10" x14ac:dyDescent="0.25">
      <c r="A7" s="8" t="s">
        <v>32</v>
      </c>
      <c r="B7" s="9">
        <v>2</v>
      </c>
      <c r="C7" s="9">
        <v>2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34</v>
      </c>
      <c r="B8" s="9">
        <v>2</v>
      </c>
      <c r="C8" s="9">
        <v>2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42</v>
      </c>
      <c r="B9" s="9">
        <v>2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46</v>
      </c>
      <c r="B10" s="9">
        <v>1</v>
      </c>
      <c r="C10" s="9">
        <v>1</v>
      </c>
      <c r="D10" s="9">
        <v>1</v>
      </c>
      <c r="E10" s="9">
        <v>1</v>
      </c>
      <c r="F10" s="9">
        <v>1</v>
      </c>
      <c r="G10" s="10">
        <f t="shared" si="0"/>
        <v>0</v>
      </c>
      <c r="H10" s="11">
        <f t="shared" si="1"/>
        <v>100</v>
      </c>
      <c r="I10" s="11">
        <f t="shared" si="2"/>
        <v>100</v>
      </c>
      <c r="J10" s="11">
        <f t="shared" si="3"/>
        <v>0</v>
      </c>
    </row>
    <row r="11" spans="1:10" x14ac:dyDescent="0.25">
      <c r="A11" s="8" t="s">
        <v>51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54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56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60</v>
      </c>
      <c r="B14" s="9">
        <v>1</v>
      </c>
      <c r="C14" s="9">
        <v>1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62</v>
      </c>
      <c r="B15" s="9">
        <v>2</v>
      </c>
      <c r="C15" s="9">
        <v>2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64</v>
      </c>
      <c r="B16" s="9">
        <v>5</v>
      </c>
      <c r="C16" s="9">
        <v>5</v>
      </c>
      <c r="D16" s="9">
        <v>0</v>
      </c>
      <c r="E16" s="9">
        <v>1</v>
      </c>
      <c r="F16" s="9">
        <v>1</v>
      </c>
      <c r="G16" s="10">
        <f t="shared" si="0"/>
        <v>-1</v>
      </c>
      <c r="H16" s="11">
        <f t="shared" si="1"/>
        <v>0</v>
      </c>
      <c r="I16" s="11">
        <f t="shared" si="2"/>
        <v>16.666666666666664</v>
      </c>
      <c r="J16" s="11">
        <f t="shared" si="3"/>
        <v>-16.666666666666664</v>
      </c>
    </row>
    <row r="17" spans="1:10" x14ac:dyDescent="0.25">
      <c r="A17" s="8" t="s">
        <v>84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89</v>
      </c>
      <c r="B18" s="9">
        <v>1</v>
      </c>
      <c r="C18" s="9">
        <v>1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x14ac:dyDescent="0.25">
      <c r="A19" s="8" t="s">
        <v>91</v>
      </c>
      <c r="B19" s="9">
        <v>4</v>
      </c>
      <c r="C19" s="9">
        <v>4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95</v>
      </c>
      <c r="B20" s="9">
        <v>1</v>
      </c>
      <c r="C20" s="9">
        <v>1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96</v>
      </c>
      <c r="B21" s="9">
        <v>1</v>
      </c>
      <c r="C21" s="9">
        <v>1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97</v>
      </c>
      <c r="B22" s="9">
        <v>2</v>
      </c>
      <c r="C22" s="9">
        <v>2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x14ac:dyDescent="0.25">
      <c r="A23" s="8" t="s">
        <v>99</v>
      </c>
      <c r="B23" s="9">
        <v>1</v>
      </c>
      <c r="C23" s="9">
        <v>1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x14ac:dyDescent="0.25">
      <c r="A24" s="8" t="s">
        <v>102</v>
      </c>
      <c r="B24" s="9">
        <v>1</v>
      </c>
      <c r="C24" s="9">
        <v>1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x14ac:dyDescent="0.25">
      <c r="A25" s="8" t="s">
        <v>103</v>
      </c>
      <c r="B25" s="9">
        <v>1</v>
      </c>
      <c r="C25" s="9">
        <v>1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104</v>
      </c>
      <c r="B26" s="9">
        <v>1</v>
      </c>
      <c r="C26" s="9">
        <v>1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109</v>
      </c>
      <c r="B27" s="9">
        <v>1</v>
      </c>
      <c r="C27" s="9">
        <v>1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27" t="s">
        <v>119</v>
      </c>
      <c r="B28" s="12">
        <v>35</v>
      </c>
      <c r="C28" s="12">
        <v>34</v>
      </c>
      <c r="D28" s="12">
        <v>1</v>
      </c>
      <c r="E28" s="12">
        <v>4</v>
      </c>
      <c r="F28" s="12">
        <v>4</v>
      </c>
      <c r="G28" s="20">
        <f t="shared" si="0"/>
        <v>-3</v>
      </c>
      <c r="H28" s="21">
        <f t="shared" si="1"/>
        <v>2.6315789473684208</v>
      </c>
      <c r="I28" s="21">
        <f t="shared" si="2"/>
        <v>10.526315789473683</v>
      </c>
      <c r="J28" s="21">
        <f t="shared" si="3"/>
        <v>-7.8947368421052628</v>
      </c>
    </row>
    <row r="29" spans="1:10" x14ac:dyDescent="0.25">
      <c r="A29" s="25" t="s">
        <v>0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26" t="s">
        <v>137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26" t="s">
        <v>138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25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E111" sqref="E111"/>
    </sheetView>
  </sheetViews>
  <sheetFormatPr defaultRowHeight="15" x14ac:dyDescent="0.25"/>
  <cols>
    <col min="1" max="1" width="17.7109375" bestFit="1" customWidth="1"/>
    <col min="2" max="10" width="9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134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76</v>
      </c>
      <c r="C5" s="9">
        <v>76</v>
      </c>
      <c r="D5" s="9">
        <v>7</v>
      </c>
      <c r="E5" s="9">
        <v>6</v>
      </c>
      <c r="F5" s="9">
        <v>6</v>
      </c>
      <c r="G5" s="10">
        <f t="shared" ref="G5:G68" si="0">D5-F5</f>
        <v>1</v>
      </c>
      <c r="H5" s="11">
        <f t="shared" ref="H5:H68" si="1">D5/(B5-D5+F5)*100</f>
        <v>9.3333333333333339</v>
      </c>
      <c r="I5" s="11">
        <f t="shared" ref="I5:I68" si="2">F5/(B5-D5+F5)*100</f>
        <v>8</v>
      </c>
      <c r="J5" s="11">
        <f t="shared" ref="J5:J68" si="3">G5/(B5-D5+F5)*100</f>
        <v>1.3333333333333335</v>
      </c>
    </row>
    <row r="6" spans="1:10" x14ac:dyDescent="0.25">
      <c r="A6" s="8" t="s">
        <v>14</v>
      </c>
      <c r="B6" s="9">
        <v>76</v>
      </c>
      <c r="C6" s="9">
        <v>75</v>
      </c>
      <c r="D6" s="9">
        <v>12</v>
      </c>
      <c r="E6" s="9">
        <v>7</v>
      </c>
      <c r="F6" s="9">
        <v>7</v>
      </c>
      <c r="G6" s="10">
        <f t="shared" si="0"/>
        <v>5</v>
      </c>
      <c r="H6" s="11">
        <f t="shared" si="1"/>
        <v>16.901408450704224</v>
      </c>
      <c r="I6" s="11">
        <f t="shared" si="2"/>
        <v>9.8591549295774641</v>
      </c>
      <c r="J6" s="11">
        <f t="shared" si="3"/>
        <v>7.042253521126761</v>
      </c>
    </row>
    <row r="7" spans="1:10" x14ac:dyDescent="0.25">
      <c r="A7" s="8" t="s">
        <v>15</v>
      </c>
      <c r="B7" s="9">
        <v>62</v>
      </c>
      <c r="C7" s="9">
        <v>62</v>
      </c>
      <c r="D7" s="9">
        <v>8</v>
      </c>
      <c r="E7" s="9">
        <v>4</v>
      </c>
      <c r="F7" s="9">
        <v>4</v>
      </c>
      <c r="G7" s="10">
        <f t="shared" si="0"/>
        <v>4</v>
      </c>
      <c r="H7" s="11">
        <f t="shared" si="1"/>
        <v>13.793103448275861</v>
      </c>
      <c r="I7" s="11">
        <f t="shared" si="2"/>
        <v>6.8965517241379306</v>
      </c>
      <c r="J7" s="11">
        <f t="shared" si="3"/>
        <v>6.8965517241379306</v>
      </c>
    </row>
    <row r="8" spans="1:10" x14ac:dyDescent="0.25">
      <c r="A8" s="8" t="s">
        <v>16</v>
      </c>
      <c r="B8" s="9">
        <v>83</v>
      </c>
      <c r="C8" s="9">
        <v>83</v>
      </c>
      <c r="D8" s="9">
        <v>12</v>
      </c>
      <c r="E8" s="9">
        <v>6</v>
      </c>
      <c r="F8" s="9">
        <v>6</v>
      </c>
      <c r="G8" s="10">
        <f t="shared" si="0"/>
        <v>6</v>
      </c>
      <c r="H8" s="11">
        <f t="shared" si="1"/>
        <v>15.584415584415584</v>
      </c>
      <c r="I8" s="11">
        <f t="shared" si="2"/>
        <v>7.7922077922077921</v>
      </c>
      <c r="J8" s="11">
        <f t="shared" si="3"/>
        <v>7.7922077922077921</v>
      </c>
    </row>
    <row r="9" spans="1:10" x14ac:dyDescent="0.25">
      <c r="A9" s="8" t="s">
        <v>17</v>
      </c>
      <c r="B9" s="9">
        <v>31</v>
      </c>
      <c r="C9" s="9">
        <v>31</v>
      </c>
      <c r="D9" s="9">
        <v>1</v>
      </c>
      <c r="E9" s="9">
        <v>5</v>
      </c>
      <c r="F9" s="9">
        <v>5</v>
      </c>
      <c r="G9" s="10">
        <f t="shared" si="0"/>
        <v>-4</v>
      </c>
      <c r="H9" s="11">
        <f t="shared" si="1"/>
        <v>2.8571428571428572</v>
      </c>
      <c r="I9" s="11">
        <f t="shared" si="2"/>
        <v>14.285714285714285</v>
      </c>
      <c r="J9" s="11">
        <f t="shared" si="3"/>
        <v>-11.428571428571429</v>
      </c>
    </row>
    <row r="10" spans="1:10" x14ac:dyDescent="0.25">
      <c r="A10" s="8" t="s">
        <v>18</v>
      </c>
      <c r="B10" s="9">
        <v>141</v>
      </c>
      <c r="C10" s="9">
        <v>140</v>
      </c>
      <c r="D10" s="9">
        <v>11</v>
      </c>
      <c r="E10" s="9">
        <v>13</v>
      </c>
      <c r="F10" s="9">
        <v>13</v>
      </c>
      <c r="G10" s="10">
        <f t="shared" si="0"/>
        <v>-2</v>
      </c>
      <c r="H10" s="11">
        <f t="shared" si="1"/>
        <v>7.6923076923076925</v>
      </c>
      <c r="I10" s="11">
        <f t="shared" si="2"/>
        <v>9.0909090909090917</v>
      </c>
      <c r="J10" s="11">
        <f t="shared" si="3"/>
        <v>-1.3986013986013985</v>
      </c>
    </row>
    <row r="11" spans="1:10" x14ac:dyDescent="0.25">
      <c r="A11" s="8" t="s">
        <v>19</v>
      </c>
      <c r="B11" s="9">
        <v>20</v>
      </c>
      <c r="C11" s="9">
        <v>20</v>
      </c>
      <c r="D11" s="9">
        <v>2</v>
      </c>
      <c r="E11" s="9">
        <v>0</v>
      </c>
      <c r="F11" s="9">
        <v>0</v>
      </c>
      <c r="G11" s="10">
        <f t="shared" si="0"/>
        <v>2</v>
      </c>
      <c r="H11" s="11">
        <f t="shared" si="1"/>
        <v>11.111111111111111</v>
      </c>
      <c r="I11" s="11">
        <f t="shared" si="2"/>
        <v>0</v>
      </c>
      <c r="J11" s="11">
        <f t="shared" si="3"/>
        <v>11.111111111111111</v>
      </c>
    </row>
    <row r="12" spans="1:10" x14ac:dyDescent="0.25">
      <c r="A12" s="8" t="s">
        <v>20</v>
      </c>
      <c r="B12" s="9">
        <v>13</v>
      </c>
      <c r="C12" s="9">
        <v>13</v>
      </c>
      <c r="D12" s="9">
        <v>0</v>
      </c>
      <c r="E12" s="9">
        <v>1</v>
      </c>
      <c r="F12" s="9">
        <v>1</v>
      </c>
      <c r="G12" s="10">
        <f t="shared" si="0"/>
        <v>-1</v>
      </c>
      <c r="H12" s="11">
        <f t="shared" si="1"/>
        <v>0</v>
      </c>
      <c r="I12" s="11">
        <f t="shared" si="2"/>
        <v>7.1428571428571423</v>
      </c>
      <c r="J12" s="11">
        <f t="shared" si="3"/>
        <v>-7.1428571428571423</v>
      </c>
    </row>
    <row r="13" spans="1:10" x14ac:dyDescent="0.25">
      <c r="A13" s="8" t="s">
        <v>21</v>
      </c>
      <c r="B13" s="9">
        <v>25</v>
      </c>
      <c r="C13" s="9">
        <v>25</v>
      </c>
      <c r="D13" s="9">
        <v>1</v>
      </c>
      <c r="E13" s="9">
        <v>3</v>
      </c>
      <c r="F13" s="9">
        <v>3</v>
      </c>
      <c r="G13" s="10">
        <f t="shared" si="0"/>
        <v>-2</v>
      </c>
      <c r="H13" s="11">
        <f t="shared" si="1"/>
        <v>3.7037037037037033</v>
      </c>
      <c r="I13" s="11">
        <f t="shared" si="2"/>
        <v>11.111111111111111</v>
      </c>
      <c r="J13" s="11">
        <f t="shared" si="3"/>
        <v>-7.4074074074074066</v>
      </c>
    </row>
    <row r="14" spans="1:10" x14ac:dyDescent="0.25">
      <c r="A14" s="8" t="s">
        <v>22</v>
      </c>
      <c r="B14" s="9">
        <v>42</v>
      </c>
      <c r="C14" s="9">
        <v>41</v>
      </c>
      <c r="D14" s="9">
        <v>3</v>
      </c>
      <c r="E14" s="9">
        <v>5</v>
      </c>
      <c r="F14" s="9">
        <v>5</v>
      </c>
      <c r="G14" s="10">
        <f t="shared" si="0"/>
        <v>-2</v>
      </c>
      <c r="H14" s="11">
        <f t="shared" si="1"/>
        <v>6.8181818181818175</v>
      </c>
      <c r="I14" s="11">
        <f t="shared" si="2"/>
        <v>11.363636363636363</v>
      </c>
      <c r="J14" s="11">
        <f t="shared" si="3"/>
        <v>-4.5454545454545459</v>
      </c>
    </row>
    <row r="15" spans="1:10" x14ac:dyDescent="0.25">
      <c r="A15" s="8" t="s">
        <v>23</v>
      </c>
      <c r="B15" s="9">
        <v>70</v>
      </c>
      <c r="C15" s="9">
        <v>70</v>
      </c>
      <c r="D15" s="9">
        <v>4</v>
      </c>
      <c r="E15" s="9">
        <v>9</v>
      </c>
      <c r="F15" s="9">
        <v>9</v>
      </c>
      <c r="G15" s="10">
        <f t="shared" si="0"/>
        <v>-5</v>
      </c>
      <c r="H15" s="11">
        <f t="shared" si="1"/>
        <v>5.3333333333333339</v>
      </c>
      <c r="I15" s="11">
        <f t="shared" si="2"/>
        <v>12</v>
      </c>
      <c r="J15" s="11">
        <f t="shared" si="3"/>
        <v>-6.666666666666667</v>
      </c>
    </row>
    <row r="16" spans="1:10" x14ac:dyDescent="0.25">
      <c r="A16" s="8" t="s">
        <v>24</v>
      </c>
      <c r="B16" s="9">
        <v>23</v>
      </c>
      <c r="C16" s="9">
        <v>23</v>
      </c>
      <c r="D16" s="9">
        <v>1</v>
      </c>
      <c r="E16" s="9">
        <v>1</v>
      </c>
      <c r="F16" s="9">
        <v>1</v>
      </c>
      <c r="G16" s="10">
        <f t="shared" si="0"/>
        <v>0</v>
      </c>
      <c r="H16" s="11">
        <f t="shared" si="1"/>
        <v>4.3478260869565215</v>
      </c>
      <c r="I16" s="11">
        <f t="shared" si="2"/>
        <v>4.3478260869565215</v>
      </c>
      <c r="J16" s="11">
        <f t="shared" si="3"/>
        <v>0</v>
      </c>
    </row>
    <row r="17" spans="1:10" x14ac:dyDescent="0.25">
      <c r="A17" s="8" t="s">
        <v>25</v>
      </c>
      <c r="B17" s="9">
        <v>19</v>
      </c>
      <c r="C17" s="9">
        <v>18</v>
      </c>
      <c r="D17" s="9">
        <v>2</v>
      </c>
      <c r="E17" s="9">
        <v>1</v>
      </c>
      <c r="F17" s="9">
        <v>1</v>
      </c>
      <c r="G17" s="10">
        <f t="shared" si="0"/>
        <v>1</v>
      </c>
      <c r="H17" s="11">
        <f t="shared" si="1"/>
        <v>11.111111111111111</v>
      </c>
      <c r="I17" s="11">
        <f t="shared" si="2"/>
        <v>5.5555555555555554</v>
      </c>
      <c r="J17" s="11">
        <f t="shared" si="3"/>
        <v>5.5555555555555554</v>
      </c>
    </row>
    <row r="18" spans="1:10" x14ac:dyDescent="0.25">
      <c r="A18" s="8" t="s">
        <v>26</v>
      </c>
      <c r="B18" s="9">
        <v>121</v>
      </c>
      <c r="C18" s="9">
        <v>120</v>
      </c>
      <c r="D18" s="9">
        <v>7</v>
      </c>
      <c r="E18" s="9">
        <v>3</v>
      </c>
      <c r="F18" s="9">
        <v>3</v>
      </c>
      <c r="G18" s="10">
        <f t="shared" si="0"/>
        <v>4</v>
      </c>
      <c r="H18" s="11">
        <f t="shared" si="1"/>
        <v>5.982905982905983</v>
      </c>
      <c r="I18" s="11">
        <f t="shared" si="2"/>
        <v>2.5641025641025639</v>
      </c>
      <c r="J18" s="11">
        <f t="shared" si="3"/>
        <v>3.4188034188034191</v>
      </c>
    </row>
    <row r="19" spans="1:10" x14ac:dyDescent="0.25">
      <c r="A19" s="8" t="s">
        <v>27</v>
      </c>
      <c r="B19" s="9">
        <v>32</v>
      </c>
      <c r="C19" s="9">
        <v>32</v>
      </c>
      <c r="D19" s="9">
        <v>5</v>
      </c>
      <c r="E19" s="9">
        <v>4</v>
      </c>
      <c r="F19" s="9">
        <v>4</v>
      </c>
      <c r="G19" s="10">
        <f t="shared" si="0"/>
        <v>1</v>
      </c>
      <c r="H19" s="11">
        <f t="shared" si="1"/>
        <v>16.129032258064516</v>
      </c>
      <c r="I19" s="11">
        <f t="shared" si="2"/>
        <v>12.903225806451612</v>
      </c>
      <c r="J19" s="11">
        <f t="shared" si="3"/>
        <v>3.225806451612903</v>
      </c>
    </row>
    <row r="20" spans="1:10" x14ac:dyDescent="0.25">
      <c r="A20" s="8" t="s">
        <v>28</v>
      </c>
      <c r="B20" s="9">
        <v>132</v>
      </c>
      <c r="C20" s="9">
        <v>131</v>
      </c>
      <c r="D20" s="9">
        <v>12</v>
      </c>
      <c r="E20" s="9">
        <v>13</v>
      </c>
      <c r="F20" s="9">
        <v>13</v>
      </c>
      <c r="G20" s="10">
        <f t="shared" si="0"/>
        <v>-1</v>
      </c>
      <c r="H20" s="11">
        <f t="shared" si="1"/>
        <v>9.0225563909774422</v>
      </c>
      <c r="I20" s="11">
        <f t="shared" si="2"/>
        <v>9.7744360902255636</v>
      </c>
      <c r="J20" s="11">
        <f t="shared" si="3"/>
        <v>-0.75187969924812026</v>
      </c>
    </row>
    <row r="21" spans="1:10" x14ac:dyDescent="0.25">
      <c r="A21" s="8" t="s">
        <v>29</v>
      </c>
      <c r="B21" s="9">
        <v>46</v>
      </c>
      <c r="C21" s="9">
        <v>46</v>
      </c>
      <c r="D21" s="9">
        <v>2</v>
      </c>
      <c r="E21" s="9">
        <v>2</v>
      </c>
      <c r="F21" s="9">
        <v>2</v>
      </c>
      <c r="G21" s="10">
        <f t="shared" si="0"/>
        <v>0</v>
      </c>
      <c r="H21" s="11">
        <f t="shared" si="1"/>
        <v>4.3478260869565215</v>
      </c>
      <c r="I21" s="11">
        <f t="shared" si="2"/>
        <v>4.3478260869565215</v>
      </c>
      <c r="J21" s="11">
        <f t="shared" si="3"/>
        <v>0</v>
      </c>
    </row>
    <row r="22" spans="1:10" x14ac:dyDescent="0.25">
      <c r="A22" s="8" t="s">
        <v>30</v>
      </c>
      <c r="B22" s="9">
        <v>31</v>
      </c>
      <c r="C22" s="9">
        <v>31</v>
      </c>
      <c r="D22" s="9">
        <v>1</v>
      </c>
      <c r="E22" s="9">
        <v>5</v>
      </c>
      <c r="F22" s="9">
        <v>5</v>
      </c>
      <c r="G22" s="10">
        <f t="shared" si="0"/>
        <v>-4</v>
      </c>
      <c r="H22" s="11">
        <f t="shared" si="1"/>
        <v>2.8571428571428572</v>
      </c>
      <c r="I22" s="11">
        <f t="shared" si="2"/>
        <v>14.285714285714285</v>
      </c>
      <c r="J22" s="11">
        <f t="shared" si="3"/>
        <v>-11.428571428571429</v>
      </c>
    </row>
    <row r="23" spans="1:10" x14ac:dyDescent="0.25">
      <c r="A23" s="8" t="s">
        <v>31</v>
      </c>
      <c r="B23" s="9">
        <v>61</v>
      </c>
      <c r="C23" s="9">
        <v>61</v>
      </c>
      <c r="D23" s="9">
        <v>8</v>
      </c>
      <c r="E23" s="9">
        <v>6</v>
      </c>
      <c r="F23" s="9">
        <v>6</v>
      </c>
      <c r="G23" s="10">
        <f t="shared" si="0"/>
        <v>2</v>
      </c>
      <c r="H23" s="11">
        <f t="shared" si="1"/>
        <v>13.559322033898304</v>
      </c>
      <c r="I23" s="11">
        <f t="shared" si="2"/>
        <v>10.16949152542373</v>
      </c>
      <c r="J23" s="11">
        <f t="shared" si="3"/>
        <v>3.3898305084745761</v>
      </c>
    </row>
    <row r="24" spans="1:10" x14ac:dyDescent="0.25">
      <c r="A24" s="8" t="s">
        <v>32</v>
      </c>
      <c r="B24" s="9">
        <v>74</v>
      </c>
      <c r="C24" s="9">
        <v>74</v>
      </c>
      <c r="D24" s="9">
        <v>3</v>
      </c>
      <c r="E24" s="9">
        <v>2</v>
      </c>
      <c r="F24" s="9">
        <v>2</v>
      </c>
      <c r="G24" s="10">
        <f t="shared" si="0"/>
        <v>1</v>
      </c>
      <c r="H24" s="11">
        <f t="shared" si="1"/>
        <v>4.10958904109589</v>
      </c>
      <c r="I24" s="11">
        <f t="shared" si="2"/>
        <v>2.7397260273972601</v>
      </c>
      <c r="J24" s="11">
        <f t="shared" si="3"/>
        <v>1.3698630136986301</v>
      </c>
    </row>
    <row r="25" spans="1:10" x14ac:dyDescent="0.25">
      <c r="A25" s="8" t="s">
        <v>33</v>
      </c>
      <c r="B25" s="9">
        <v>53</v>
      </c>
      <c r="C25" s="9">
        <v>53</v>
      </c>
      <c r="D25" s="9">
        <v>2</v>
      </c>
      <c r="E25" s="9">
        <v>2</v>
      </c>
      <c r="F25" s="9">
        <v>2</v>
      </c>
      <c r="G25" s="10">
        <f t="shared" si="0"/>
        <v>0</v>
      </c>
      <c r="H25" s="11">
        <f t="shared" si="1"/>
        <v>3.7735849056603774</v>
      </c>
      <c r="I25" s="11">
        <f t="shared" si="2"/>
        <v>3.7735849056603774</v>
      </c>
      <c r="J25" s="11">
        <f t="shared" si="3"/>
        <v>0</v>
      </c>
    </row>
    <row r="26" spans="1:10" x14ac:dyDescent="0.25">
      <c r="A26" s="8" t="s">
        <v>34</v>
      </c>
      <c r="B26" s="9">
        <v>203</v>
      </c>
      <c r="C26" s="9">
        <v>202</v>
      </c>
      <c r="D26" s="9">
        <v>26</v>
      </c>
      <c r="E26" s="9">
        <v>17</v>
      </c>
      <c r="F26" s="9">
        <v>17</v>
      </c>
      <c r="G26" s="10">
        <f t="shared" si="0"/>
        <v>9</v>
      </c>
      <c r="H26" s="11">
        <f t="shared" si="1"/>
        <v>13.402061855670103</v>
      </c>
      <c r="I26" s="11">
        <f t="shared" si="2"/>
        <v>8.7628865979381434</v>
      </c>
      <c r="J26" s="11">
        <f t="shared" si="3"/>
        <v>4.6391752577319592</v>
      </c>
    </row>
    <row r="27" spans="1:10" x14ac:dyDescent="0.25">
      <c r="A27" s="8" t="s">
        <v>35</v>
      </c>
      <c r="B27" s="9">
        <v>63</v>
      </c>
      <c r="C27" s="9">
        <v>63</v>
      </c>
      <c r="D27" s="9">
        <v>3</v>
      </c>
      <c r="E27" s="9">
        <v>7</v>
      </c>
      <c r="F27" s="9">
        <v>7</v>
      </c>
      <c r="G27" s="10">
        <f t="shared" si="0"/>
        <v>-4</v>
      </c>
      <c r="H27" s="11">
        <f t="shared" si="1"/>
        <v>4.4776119402985071</v>
      </c>
      <c r="I27" s="11">
        <f t="shared" si="2"/>
        <v>10.44776119402985</v>
      </c>
      <c r="J27" s="11">
        <f t="shared" si="3"/>
        <v>-5.9701492537313428</v>
      </c>
    </row>
    <row r="28" spans="1:10" x14ac:dyDescent="0.25">
      <c r="A28" s="8" t="s">
        <v>36</v>
      </c>
      <c r="B28" s="9">
        <v>74</v>
      </c>
      <c r="C28" s="9">
        <v>73</v>
      </c>
      <c r="D28" s="9">
        <v>9</v>
      </c>
      <c r="E28" s="9">
        <v>4</v>
      </c>
      <c r="F28" s="9">
        <v>4</v>
      </c>
      <c r="G28" s="10">
        <f t="shared" si="0"/>
        <v>5</v>
      </c>
      <c r="H28" s="11">
        <f t="shared" si="1"/>
        <v>13.043478260869565</v>
      </c>
      <c r="I28" s="11">
        <f t="shared" si="2"/>
        <v>5.7971014492753623</v>
      </c>
      <c r="J28" s="11">
        <f t="shared" si="3"/>
        <v>7.2463768115942031</v>
      </c>
    </row>
    <row r="29" spans="1:10" x14ac:dyDescent="0.25">
      <c r="A29" s="8" t="s">
        <v>37</v>
      </c>
      <c r="B29" s="9">
        <v>33</v>
      </c>
      <c r="C29" s="9">
        <v>32</v>
      </c>
      <c r="D29" s="9">
        <v>3</v>
      </c>
      <c r="E29" s="9">
        <v>2</v>
      </c>
      <c r="F29" s="9">
        <v>2</v>
      </c>
      <c r="G29" s="10">
        <f t="shared" si="0"/>
        <v>1</v>
      </c>
      <c r="H29" s="11">
        <f t="shared" si="1"/>
        <v>9.375</v>
      </c>
      <c r="I29" s="11">
        <f t="shared" si="2"/>
        <v>6.25</v>
      </c>
      <c r="J29" s="11">
        <f t="shared" si="3"/>
        <v>3.125</v>
      </c>
    </row>
    <row r="30" spans="1:10" x14ac:dyDescent="0.25">
      <c r="A30" s="8" t="s">
        <v>38</v>
      </c>
      <c r="B30" s="9">
        <v>76</v>
      </c>
      <c r="C30" s="9">
        <v>76</v>
      </c>
      <c r="D30" s="9">
        <v>4</v>
      </c>
      <c r="E30" s="9">
        <v>5</v>
      </c>
      <c r="F30" s="9">
        <v>5</v>
      </c>
      <c r="G30" s="10">
        <f t="shared" si="0"/>
        <v>-1</v>
      </c>
      <c r="H30" s="11">
        <f t="shared" si="1"/>
        <v>5.1948051948051948</v>
      </c>
      <c r="I30" s="11">
        <f t="shared" si="2"/>
        <v>6.4935064935064926</v>
      </c>
      <c r="J30" s="11">
        <f t="shared" si="3"/>
        <v>-1.2987012987012987</v>
      </c>
    </row>
    <row r="31" spans="1:10" x14ac:dyDescent="0.25">
      <c r="A31" s="8" t="s">
        <v>39</v>
      </c>
      <c r="B31" s="9">
        <v>23</v>
      </c>
      <c r="C31" s="9">
        <v>23</v>
      </c>
      <c r="D31" s="9">
        <v>1</v>
      </c>
      <c r="E31" s="9">
        <v>2</v>
      </c>
      <c r="F31" s="9">
        <v>2</v>
      </c>
      <c r="G31" s="10">
        <f t="shared" si="0"/>
        <v>-1</v>
      </c>
      <c r="H31" s="11">
        <f t="shared" si="1"/>
        <v>4.1666666666666661</v>
      </c>
      <c r="I31" s="11">
        <f t="shared" si="2"/>
        <v>8.3333333333333321</v>
      </c>
      <c r="J31" s="11">
        <f t="shared" si="3"/>
        <v>-4.1666666666666661</v>
      </c>
    </row>
    <row r="32" spans="1:10" x14ac:dyDescent="0.25">
      <c r="A32" s="8" t="s">
        <v>40</v>
      </c>
      <c r="B32" s="9">
        <v>75</v>
      </c>
      <c r="C32" s="9">
        <v>75</v>
      </c>
      <c r="D32" s="9">
        <v>5</v>
      </c>
      <c r="E32" s="9">
        <v>8</v>
      </c>
      <c r="F32" s="9">
        <v>8</v>
      </c>
      <c r="G32" s="10">
        <f t="shared" si="0"/>
        <v>-3</v>
      </c>
      <c r="H32" s="11">
        <f t="shared" si="1"/>
        <v>6.4102564102564097</v>
      </c>
      <c r="I32" s="11">
        <f t="shared" si="2"/>
        <v>10.256410256410255</v>
      </c>
      <c r="J32" s="11">
        <f t="shared" si="3"/>
        <v>-3.8461538461538463</v>
      </c>
    </row>
    <row r="33" spans="1:10" x14ac:dyDescent="0.25">
      <c r="A33" s="8" t="s">
        <v>41</v>
      </c>
      <c r="B33" s="9">
        <v>222</v>
      </c>
      <c r="C33" s="9">
        <v>220</v>
      </c>
      <c r="D33" s="9">
        <v>22</v>
      </c>
      <c r="E33" s="9">
        <v>16</v>
      </c>
      <c r="F33" s="9">
        <v>16</v>
      </c>
      <c r="G33" s="10">
        <f t="shared" si="0"/>
        <v>6</v>
      </c>
      <c r="H33" s="11">
        <f t="shared" si="1"/>
        <v>10.185185185185185</v>
      </c>
      <c r="I33" s="11">
        <f t="shared" si="2"/>
        <v>7.4074074074074066</v>
      </c>
      <c r="J33" s="11">
        <f t="shared" si="3"/>
        <v>2.7777777777777777</v>
      </c>
    </row>
    <row r="34" spans="1:10" x14ac:dyDescent="0.25">
      <c r="A34" s="8" t="s">
        <v>42</v>
      </c>
      <c r="B34" s="9">
        <v>96</v>
      </c>
      <c r="C34" s="9">
        <v>96</v>
      </c>
      <c r="D34" s="9">
        <v>5</v>
      </c>
      <c r="E34" s="9">
        <v>8</v>
      </c>
      <c r="F34" s="9">
        <v>8</v>
      </c>
      <c r="G34" s="10">
        <f t="shared" si="0"/>
        <v>-3</v>
      </c>
      <c r="H34" s="11">
        <f t="shared" si="1"/>
        <v>5.0505050505050502</v>
      </c>
      <c r="I34" s="11">
        <f t="shared" si="2"/>
        <v>8.0808080808080813</v>
      </c>
      <c r="J34" s="11">
        <f t="shared" si="3"/>
        <v>-3.0303030303030303</v>
      </c>
    </row>
    <row r="35" spans="1:10" x14ac:dyDescent="0.25">
      <c r="A35" s="8" t="s">
        <v>43</v>
      </c>
      <c r="B35" s="9">
        <v>54</v>
      </c>
      <c r="C35" s="9">
        <v>54</v>
      </c>
      <c r="D35" s="9">
        <v>4</v>
      </c>
      <c r="E35" s="9">
        <v>6</v>
      </c>
      <c r="F35" s="9">
        <v>6</v>
      </c>
      <c r="G35" s="10">
        <f t="shared" si="0"/>
        <v>-2</v>
      </c>
      <c r="H35" s="11">
        <f t="shared" si="1"/>
        <v>7.1428571428571423</v>
      </c>
      <c r="I35" s="11">
        <f t="shared" si="2"/>
        <v>10.714285714285714</v>
      </c>
      <c r="J35" s="11">
        <f t="shared" si="3"/>
        <v>-3.5714285714285712</v>
      </c>
    </row>
    <row r="36" spans="1:10" x14ac:dyDescent="0.25">
      <c r="A36" s="8" t="s">
        <v>44</v>
      </c>
      <c r="B36" s="9">
        <v>7</v>
      </c>
      <c r="C36" s="9">
        <v>7</v>
      </c>
      <c r="D36" s="9">
        <v>0</v>
      </c>
      <c r="E36" s="9">
        <v>2</v>
      </c>
      <c r="F36" s="9">
        <v>2</v>
      </c>
      <c r="G36" s="10">
        <f t="shared" si="0"/>
        <v>-2</v>
      </c>
      <c r="H36" s="11">
        <f t="shared" si="1"/>
        <v>0</v>
      </c>
      <c r="I36" s="11">
        <f t="shared" si="2"/>
        <v>22.222222222222221</v>
      </c>
      <c r="J36" s="11">
        <f t="shared" si="3"/>
        <v>-22.222222222222221</v>
      </c>
    </row>
    <row r="37" spans="1:10" x14ac:dyDescent="0.25">
      <c r="A37" s="8" t="s">
        <v>45</v>
      </c>
      <c r="B37" s="9">
        <v>26</v>
      </c>
      <c r="C37" s="9">
        <v>26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46</v>
      </c>
      <c r="B38" s="9">
        <v>43</v>
      </c>
      <c r="C38" s="9">
        <v>43</v>
      </c>
      <c r="D38" s="9">
        <v>3</v>
      </c>
      <c r="E38" s="9">
        <v>2</v>
      </c>
      <c r="F38" s="9">
        <v>2</v>
      </c>
      <c r="G38" s="10">
        <f t="shared" si="0"/>
        <v>1</v>
      </c>
      <c r="H38" s="11">
        <f t="shared" si="1"/>
        <v>7.1428571428571423</v>
      </c>
      <c r="I38" s="11">
        <f t="shared" si="2"/>
        <v>4.7619047619047619</v>
      </c>
      <c r="J38" s="11">
        <f t="shared" si="3"/>
        <v>2.3809523809523809</v>
      </c>
    </row>
    <row r="39" spans="1:10" x14ac:dyDescent="0.25">
      <c r="A39" s="8" t="s">
        <v>47</v>
      </c>
      <c r="B39" s="9">
        <v>319</v>
      </c>
      <c r="C39" s="9">
        <v>313</v>
      </c>
      <c r="D39" s="9">
        <v>21</v>
      </c>
      <c r="E39" s="9">
        <v>23</v>
      </c>
      <c r="F39" s="9">
        <v>22</v>
      </c>
      <c r="G39" s="10">
        <f t="shared" si="0"/>
        <v>-1</v>
      </c>
      <c r="H39" s="11">
        <f t="shared" si="1"/>
        <v>6.5625</v>
      </c>
      <c r="I39" s="11">
        <f t="shared" si="2"/>
        <v>6.8750000000000009</v>
      </c>
      <c r="J39" s="11">
        <f t="shared" si="3"/>
        <v>-0.3125</v>
      </c>
    </row>
    <row r="40" spans="1:10" x14ac:dyDescent="0.25">
      <c r="A40" s="8" t="s">
        <v>48</v>
      </c>
      <c r="B40" s="9">
        <v>92</v>
      </c>
      <c r="C40" s="9">
        <v>92</v>
      </c>
      <c r="D40" s="9">
        <v>4</v>
      </c>
      <c r="E40" s="9">
        <v>5</v>
      </c>
      <c r="F40" s="9">
        <v>5</v>
      </c>
      <c r="G40" s="10">
        <f t="shared" si="0"/>
        <v>-1</v>
      </c>
      <c r="H40" s="11">
        <f t="shared" si="1"/>
        <v>4.3010752688172049</v>
      </c>
      <c r="I40" s="11">
        <f t="shared" si="2"/>
        <v>5.376344086021505</v>
      </c>
      <c r="J40" s="11">
        <f t="shared" si="3"/>
        <v>-1.0752688172043012</v>
      </c>
    </row>
    <row r="41" spans="1:10" x14ac:dyDescent="0.25">
      <c r="A41" s="8" t="s">
        <v>49</v>
      </c>
      <c r="B41" s="9">
        <v>105</v>
      </c>
      <c r="C41" s="9">
        <v>104</v>
      </c>
      <c r="D41" s="9">
        <v>9</v>
      </c>
      <c r="E41" s="9">
        <v>8</v>
      </c>
      <c r="F41" s="9">
        <v>8</v>
      </c>
      <c r="G41" s="10">
        <f t="shared" si="0"/>
        <v>1</v>
      </c>
      <c r="H41" s="11">
        <f t="shared" si="1"/>
        <v>8.6538461538461533</v>
      </c>
      <c r="I41" s="11">
        <f t="shared" si="2"/>
        <v>7.6923076923076925</v>
      </c>
      <c r="J41" s="11">
        <f t="shared" si="3"/>
        <v>0.96153846153846156</v>
      </c>
    </row>
    <row r="42" spans="1:10" x14ac:dyDescent="0.25">
      <c r="A42" s="8" t="s">
        <v>50</v>
      </c>
      <c r="B42" s="9">
        <v>92</v>
      </c>
      <c r="C42" s="9">
        <v>92</v>
      </c>
      <c r="D42" s="9">
        <v>6</v>
      </c>
      <c r="E42" s="9">
        <v>9</v>
      </c>
      <c r="F42" s="9">
        <v>9</v>
      </c>
      <c r="G42" s="10">
        <f t="shared" si="0"/>
        <v>-3</v>
      </c>
      <c r="H42" s="11">
        <f t="shared" si="1"/>
        <v>6.3157894736842106</v>
      </c>
      <c r="I42" s="11">
        <f t="shared" si="2"/>
        <v>9.4736842105263168</v>
      </c>
      <c r="J42" s="11">
        <f t="shared" si="3"/>
        <v>-3.1578947368421053</v>
      </c>
    </row>
    <row r="43" spans="1:10" x14ac:dyDescent="0.25">
      <c r="A43" s="8" t="s">
        <v>51</v>
      </c>
      <c r="B43" s="9">
        <v>75</v>
      </c>
      <c r="C43" s="9">
        <v>75</v>
      </c>
      <c r="D43" s="9">
        <v>2</v>
      </c>
      <c r="E43" s="9">
        <v>3</v>
      </c>
      <c r="F43" s="9">
        <v>3</v>
      </c>
      <c r="G43" s="10">
        <f t="shared" si="0"/>
        <v>-1</v>
      </c>
      <c r="H43" s="11">
        <f t="shared" si="1"/>
        <v>2.6315789473684208</v>
      </c>
      <c r="I43" s="11">
        <f t="shared" si="2"/>
        <v>3.9473684210526314</v>
      </c>
      <c r="J43" s="11">
        <f t="shared" si="3"/>
        <v>-1.3157894736842104</v>
      </c>
    </row>
    <row r="44" spans="1:10" x14ac:dyDescent="0.25">
      <c r="A44" s="8" t="s">
        <v>52</v>
      </c>
      <c r="B44" s="9">
        <v>100</v>
      </c>
      <c r="C44" s="9">
        <v>98</v>
      </c>
      <c r="D44" s="9">
        <v>2</v>
      </c>
      <c r="E44" s="9">
        <v>11</v>
      </c>
      <c r="F44" s="9">
        <v>11</v>
      </c>
      <c r="G44" s="10">
        <f t="shared" si="0"/>
        <v>-9</v>
      </c>
      <c r="H44" s="11">
        <f t="shared" si="1"/>
        <v>1.834862385321101</v>
      </c>
      <c r="I44" s="11">
        <f t="shared" si="2"/>
        <v>10.091743119266056</v>
      </c>
      <c r="J44" s="11">
        <f t="shared" si="3"/>
        <v>-8.2568807339449553</v>
      </c>
    </row>
    <row r="45" spans="1:10" x14ac:dyDescent="0.25">
      <c r="A45" s="8" t="s">
        <v>53</v>
      </c>
      <c r="B45" s="9">
        <v>20</v>
      </c>
      <c r="C45" s="9">
        <v>20</v>
      </c>
      <c r="D45" s="9">
        <v>0</v>
      </c>
      <c r="E45" s="9">
        <v>2</v>
      </c>
      <c r="F45" s="9">
        <v>2</v>
      </c>
      <c r="G45" s="10">
        <f t="shared" si="0"/>
        <v>-2</v>
      </c>
      <c r="H45" s="11">
        <f t="shared" si="1"/>
        <v>0</v>
      </c>
      <c r="I45" s="11">
        <f t="shared" si="2"/>
        <v>9.0909090909090917</v>
      </c>
      <c r="J45" s="11">
        <f t="shared" si="3"/>
        <v>-9.0909090909090917</v>
      </c>
    </row>
    <row r="46" spans="1:10" x14ac:dyDescent="0.25">
      <c r="A46" s="8" t="s">
        <v>54</v>
      </c>
      <c r="B46" s="9">
        <v>170</v>
      </c>
      <c r="C46" s="9">
        <v>168</v>
      </c>
      <c r="D46" s="9">
        <v>19</v>
      </c>
      <c r="E46" s="9">
        <v>10</v>
      </c>
      <c r="F46" s="9">
        <v>10</v>
      </c>
      <c r="G46" s="10">
        <f t="shared" si="0"/>
        <v>9</v>
      </c>
      <c r="H46" s="11">
        <f t="shared" si="1"/>
        <v>11.801242236024844</v>
      </c>
      <c r="I46" s="11">
        <f t="shared" si="2"/>
        <v>6.2111801242236027</v>
      </c>
      <c r="J46" s="11">
        <f t="shared" si="3"/>
        <v>5.5900621118012426</v>
      </c>
    </row>
    <row r="47" spans="1:10" x14ac:dyDescent="0.25">
      <c r="A47" s="8" t="s">
        <v>55</v>
      </c>
      <c r="B47" s="9">
        <v>98</v>
      </c>
      <c r="C47" s="9">
        <v>98</v>
      </c>
      <c r="D47" s="9">
        <v>5</v>
      </c>
      <c r="E47" s="9">
        <v>5</v>
      </c>
      <c r="F47" s="9">
        <v>5</v>
      </c>
      <c r="G47" s="10">
        <f t="shared" si="0"/>
        <v>0</v>
      </c>
      <c r="H47" s="11">
        <f t="shared" si="1"/>
        <v>5.1020408163265305</v>
      </c>
      <c r="I47" s="11">
        <f t="shared" si="2"/>
        <v>5.1020408163265305</v>
      </c>
      <c r="J47" s="11">
        <f t="shared" si="3"/>
        <v>0</v>
      </c>
    </row>
    <row r="48" spans="1:10" x14ac:dyDescent="0.25">
      <c r="A48" s="8" t="s">
        <v>56</v>
      </c>
      <c r="B48" s="9">
        <v>86</v>
      </c>
      <c r="C48" s="9">
        <v>85</v>
      </c>
      <c r="D48" s="9">
        <v>12</v>
      </c>
      <c r="E48" s="9">
        <v>3</v>
      </c>
      <c r="F48" s="9">
        <v>3</v>
      </c>
      <c r="G48" s="10">
        <f t="shared" si="0"/>
        <v>9</v>
      </c>
      <c r="H48" s="11">
        <f t="shared" si="1"/>
        <v>15.584415584415584</v>
      </c>
      <c r="I48" s="11">
        <f t="shared" si="2"/>
        <v>3.8961038961038961</v>
      </c>
      <c r="J48" s="11">
        <f t="shared" si="3"/>
        <v>11.688311688311687</v>
      </c>
    </row>
    <row r="49" spans="1:10" x14ac:dyDescent="0.25">
      <c r="A49" s="8" t="s">
        <v>57</v>
      </c>
      <c r="B49" s="9">
        <v>24</v>
      </c>
      <c r="C49" s="9">
        <v>24</v>
      </c>
      <c r="D49" s="9">
        <v>1</v>
      </c>
      <c r="E49" s="9">
        <v>0</v>
      </c>
      <c r="F49" s="9">
        <v>0</v>
      </c>
      <c r="G49" s="10">
        <f t="shared" si="0"/>
        <v>1</v>
      </c>
      <c r="H49" s="11">
        <f t="shared" si="1"/>
        <v>4.3478260869565215</v>
      </c>
      <c r="I49" s="11">
        <f t="shared" si="2"/>
        <v>0</v>
      </c>
      <c r="J49" s="11">
        <f t="shared" si="3"/>
        <v>4.3478260869565215</v>
      </c>
    </row>
    <row r="50" spans="1:10" x14ac:dyDescent="0.25">
      <c r="A50" s="8" t="s">
        <v>58</v>
      </c>
      <c r="B50" s="9">
        <v>37</v>
      </c>
      <c r="C50" s="9">
        <v>37</v>
      </c>
      <c r="D50" s="9">
        <v>2</v>
      </c>
      <c r="E50" s="9">
        <v>1</v>
      </c>
      <c r="F50" s="9">
        <v>1</v>
      </c>
      <c r="G50" s="10">
        <f t="shared" si="0"/>
        <v>1</v>
      </c>
      <c r="H50" s="11">
        <f t="shared" si="1"/>
        <v>5.5555555555555554</v>
      </c>
      <c r="I50" s="11">
        <f t="shared" si="2"/>
        <v>2.7777777777777777</v>
      </c>
      <c r="J50" s="11">
        <f t="shared" si="3"/>
        <v>2.7777777777777777</v>
      </c>
    </row>
    <row r="51" spans="1:10" x14ac:dyDescent="0.25">
      <c r="A51" s="8" t="s">
        <v>59</v>
      </c>
      <c r="B51" s="9">
        <v>34</v>
      </c>
      <c r="C51" s="9">
        <v>34</v>
      </c>
      <c r="D51" s="9">
        <v>1</v>
      </c>
      <c r="E51" s="9">
        <v>1</v>
      </c>
      <c r="F51" s="9">
        <v>1</v>
      </c>
      <c r="G51" s="10">
        <f t="shared" si="0"/>
        <v>0</v>
      </c>
      <c r="H51" s="11">
        <f t="shared" si="1"/>
        <v>2.9411764705882351</v>
      </c>
      <c r="I51" s="11">
        <f t="shared" si="2"/>
        <v>2.9411764705882351</v>
      </c>
      <c r="J51" s="11">
        <f t="shared" si="3"/>
        <v>0</v>
      </c>
    </row>
    <row r="52" spans="1:10" x14ac:dyDescent="0.25">
      <c r="A52" s="8" t="s">
        <v>60</v>
      </c>
      <c r="B52" s="9">
        <v>145</v>
      </c>
      <c r="C52" s="9">
        <v>145</v>
      </c>
      <c r="D52" s="9">
        <v>8</v>
      </c>
      <c r="E52" s="9">
        <v>12</v>
      </c>
      <c r="F52" s="9">
        <v>11</v>
      </c>
      <c r="G52" s="10">
        <f t="shared" si="0"/>
        <v>-3</v>
      </c>
      <c r="H52" s="11">
        <f t="shared" si="1"/>
        <v>5.4054054054054053</v>
      </c>
      <c r="I52" s="11">
        <f t="shared" si="2"/>
        <v>7.4324324324324325</v>
      </c>
      <c r="J52" s="11">
        <f t="shared" si="3"/>
        <v>-2.0270270270270272</v>
      </c>
    </row>
    <row r="53" spans="1:10" x14ac:dyDescent="0.25">
      <c r="A53" s="8" t="s">
        <v>61</v>
      </c>
      <c r="B53" s="9">
        <v>38</v>
      </c>
      <c r="C53" s="9">
        <v>38</v>
      </c>
      <c r="D53" s="9">
        <v>5</v>
      </c>
      <c r="E53" s="9">
        <v>6</v>
      </c>
      <c r="F53" s="9">
        <v>6</v>
      </c>
      <c r="G53" s="10">
        <f t="shared" si="0"/>
        <v>-1</v>
      </c>
      <c r="H53" s="11">
        <f t="shared" si="1"/>
        <v>12.820512820512819</v>
      </c>
      <c r="I53" s="11">
        <f t="shared" si="2"/>
        <v>15.384615384615385</v>
      </c>
      <c r="J53" s="11">
        <f t="shared" si="3"/>
        <v>-2.5641025641025639</v>
      </c>
    </row>
    <row r="54" spans="1:10" x14ac:dyDescent="0.25">
      <c r="A54" s="8" t="s">
        <v>62</v>
      </c>
      <c r="B54" s="9">
        <v>36</v>
      </c>
      <c r="C54" s="9">
        <v>36</v>
      </c>
      <c r="D54" s="9">
        <v>3</v>
      </c>
      <c r="E54" s="9">
        <v>2</v>
      </c>
      <c r="F54" s="9">
        <v>2</v>
      </c>
      <c r="G54" s="10">
        <f t="shared" si="0"/>
        <v>1</v>
      </c>
      <c r="H54" s="11">
        <f t="shared" si="1"/>
        <v>8.5714285714285712</v>
      </c>
      <c r="I54" s="11">
        <f t="shared" si="2"/>
        <v>5.7142857142857144</v>
      </c>
      <c r="J54" s="11">
        <f t="shared" si="3"/>
        <v>2.8571428571428572</v>
      </c>
    </row>
    <row r="55" spans="1:10" x14ac:dyDescent="0.25">
      <c r="A55" s="8" t="s">
        <v>63</v>
      </c>
      <c r="B55" s="9">
        <v>88</v>
      </c>
      <c r="C55" s="9">
        <v>87</v>
      </c>
      <c r="D55" s="9">
        <v>8</v>
      </c>
      <c r="E55" s="9">
        <v>4</v>
      </c>
      <c r="F55" s="9">
        <v>4</v>
      </c>
      <c r="G55" s="10">
        <f t="shared" si="0"/>
        <v>4</v>
      </c>
      <c r="H55" s="11">
        <f t="shared" si="1"/>
        <v>9.5238095238095237</v>
      </c>
      <c r="I55" s="11">
        <f t="shared" si="2"/>
        <v>4.7619047619047619</v>
      </c>
      <c r="J55" s="11">
        <f t="shared" si="3"/>
        <v>4.7619047619047619</v>
      </c>
    </row>
    <row r="56" spans="1:10" x14ac:dyDescent="0.25">
      <c r="A56" s="8" t="s">
        <v>64</v>
      </c>
      <c r="B56" s="9">
        <v>251</v>
      </c>
      <c r="C56" s="9">
        <v>251</v>
      </c>
      <c r="D56" s="9">
        <v>19</v>
      </c>
      <c r="E56" s="9">
        <v>21</v>
      </c>
      <c r="F56" s="9">
        <v>21</v>
      </c>
      <c r="G56" s="10">
        <f t="shared" si="0"/>
        <v>-2</v>
      </c>
      <c r="H56" s="11">
        <f t="shared" si="1"/>
        <v>7.5098814229249005</v>
      </c>
      <c r="I56" s="11">
        <f t="shared" si="2"/>
        <v>8.3003952569169961</v>
      </c>
      <c r="J56" s="11">
        <f t="shared" si="3"/>
        <v>-0.79051383399209485</v>
      </c>
    </row>
    <row r="57" spans="1:10" x14ac:dyDescent="0.25">
      <c r="A57" s="8" t="s">
        <v>65</v>
      </c>
      <c r="B57" s="9">
        <v>81</v>
      </c>
      <c r="C57" s="9">
        <v>81</v>
      </c>
      <c r="D57" s="9">
        <v>4</v>
      </c>
      <c r="E57" s="9">
        <v>9</v>
      </c>
      <c r="F57" s="9">
        <v>9</v>
      </c>
      <c r="G57" s="10">
        <f t="shared" si="0"/>
        <v>-5</v>
      </c>
      <c r="H57" s="11">
        <f t="shared" si="1"/>
        <v>4.6511627906976747</v>
      </c>
      <c r="I57" s="11">
        <f t="shared" si="2"/>
        <v>10.465116279069768</v>
      </c>
      <c r="J57" s="11">
        <f t="shared" si="3"/>
        <v>-5.8139534883720927</v>
      </c>
    </row>
    <row r="58" spans="1:10" x14ac:dyDescent="0.25">
      <c r="A58" s="8" t="s">
        <v>66</v>
      </c>
      <c r="B58" s="9">
        <v>25</v>
      </c>
      <c r="C58" s="9">
        <v>25</v>
      </c>
      <c r="D58" s="9">
        <v>1</v>
      </c>
      <c r="E58" s="9">
        <v>1</v>
      </c>
      <c r="F58" s="9">
        <v>1</v>
      </c>
      <c r="G58" s="10">
        <f t="shared" si="0"/>
        <v>0</v>
      </c>
      <c r="H58" s="11">
        <f t="shared" si="1"/>
        <v>4</v>
      </c>
      <c r="I58" s="11">
        <f t="shared" si="2"/>
        <v>4</v>
      </c>
      <c r="J58" s="11">
        <f t="shared" si="3"/>
        <v>0</v>
      </c>
    </row>
    <row r="59" spans="1:10" x14ac:dyDescent="0.25">
      <c r="A59" s="8" t="s">
        <v>67</v>
      </c>
      <c r="B59" s="9">
        <v>53</v>
      </c>
      <c r="C59" s="9">
        <v>53</v>
      </c>
      <c r="D59" s="9">
        <v>1</v>
      </c>
      <c r="E59" s="9">
        <v>4</v>
      </c>
      <c r="F59" s="9">
        <v>4</v>
      </c>
      <c r="G59" s="10">
        <f t="shared" si="0"/>
        <v>-3</v>
      </c>
      <c r="H59" s="11">
        <f t="shared" si="1"/>
        <v>1.7857142857142856</v>
      </c>
      <c r="I59" s="11">
        <f t="shared" si="2"/>
        <v>7.1428571428571423</v>
      </c>
      <c r="J59" s="11">
        <f t="shared" si="3"/>
        <v>-5.3571428571428568</v>
      </c>
    </row>
    <row r="60" spans="1:10" x14ac:dyDescent="0.25">
      <c r="A60" s="8" t="s">
        <v>68</v>
      </c>
      <c r="B60" s="9">
        <v>21</v>
      </c>
      <c r="C60" s="9">
        <v>21</v>
      </c>
      <c r="D60" s="9">
        <v>1</v>
      </c>
      <c r="E60" s="9">
        <v>3</v>
      </c>
      <c r="F60" s="9">
        <v>3</v>
      </c>
      <c r="G60" s="10">
        <f t="shared" si="0"/>
        <v>-2</v>
      </c>
      <c r="H60" s="11">
        <f t="shared" si="1"/>
        <v>4.3478260869565215</v>
      </c>
      <c r="I60" s="11">
        <f t="shared" si="2"/>
        <v>13.043478260869565</v>
      </c>
      <c r="J60" s="11">
        <f t="shared" si="3"/>
        <v>-8.695652173913043</v>
      </c>
    </row>
    <row r="61" spans="1:10" x14ac:dyDescent="0.25">
      <c r="A61" s="8" t="s">
        <v>69</v>
      </c>
      <c r="B61" s="9">
        <v>27</v>
      </c>
      <c r="C61" s="9">
        <v>26</v>
      </c>
      <c r="D61" s="9">
        <v>1</v>
      </c>
      <c r="E61" s="9">
        <v>0</v>
      </c>
      <c r="F61" s="9">
        <v>0</v>
      </c>
      <c r="G61" s="10">
        <f t="shared" si="0"/>
        <v>1</v>
      </c>
      <c r="H61" s="11">
        <f t="shared" si="1"/>
        <v>3.8461538461538463</v>
      </c>
      <c r="I61" s="11">
        <f t="shared" si="2"/>
        <v>0</v>
      </c>
      <c r="J61" s="11">
        <f t="shared" si="3"/>
        <v>3.8461538461538463</v>
      </c>
    </row>
    <row r="62" spans="1:10" x14ac:dyDescent="0.25">
      <c r="A62" s="8" t="s">
        <v>70</v>
      </c>
      <c r="B62" s="9">
        <v>12</v>
      </c>
      <c r="C62" s="9">
        <v>12</v>
      </c>
      <c r="D62" s="9">
        <v>1</v>
      </c>
      <c r="E62" s="9">
        <v>0</v>
      </c>
      <c r="F62" s="9">
        <v>0</v>
      </c>
      <c r="G62" s="10">
        <f t="shared" si="0"/>
        <v>1</v>
      </c>
      <c r="H62" s="11">
        <f t="shared" si="1"/>
        <v>9.0909090909090917</v>
      </c>
      <c r="I62" s="11">
        <f t="shared" si="2"/>
        <v>0</v>
      </c>
      <c r="J62" s="11">
        <f t="shared" si="3"/>
        <v>9.0909090909090917</v>
      </c>
    </row>
    <row r="63" spans="1:10" x14ac:dyDescent="0.25">
      <c r="A63" s="8" t="s">
        <v>71</v>
      </c>
      <c r="B63" s="9">
        <v>97</v>
      </c>
      <c r="C63" s="9">
        <v>95</v>
      </c>
      <c r="D63" s="9">
        <v>12</v>
      </c>
      <c r="E63" s="9">
        <v>12</v>
      </c>
      <c r="F63" s="9">
        <v>12</v>
      </c>
      <c r="G63" s="10">
        <f t="shared" si="0"/>
        <v>0</v>
      </c>
      <c r="H63" s="11">
        <f t="shared" si="1"/>
        <v>12.371134020618557</v>
      </c>
      <c r="I63" s="11">
        <f t="shared" si="2"/>
        <v>12.371134020618557</v>
      </c>
      <c r="J63" s="11">
        <f t="shared" si="3"/>
        <v>0</v>
      </c>
    </row>
    <row r="64" spans="1:10" x14ac:dyDescent="0.25">
      <c r="A64" s="8" t="s">
        <v>72</v>
      </c>
      <c r="B64" s="9">
        <v>13</v>
      </c>
      <c r="C64" s="9">
        <v>13</v>
      </c>
      <c r="D64" s="9">
        <v>0</v>
      </c>
      <c r="E64" s="9">
        <v>0</v>
      </c>
      <c r="F64" s="9">
        <v>0</v>
      </c>
      <c r="G64" s="10">
        <f t="shared" si="0"/>
        <v>0</v>
      </c>
      <c r="H64" s="11">
        <f t="shared" si="1"/>
        <v>0</v>
      </c>
      <c r="I64" s="11">
        <f t="shared" si="2"/>
        <v>0</v>
      </c>
      <c r="J64" s="11">
        <f t="shared" si="3"/>
        <v>0</v>
      </c>
    </row>
    <row r="65" spans="1:10" x14ac:dyDescent="0.25">
      <c r="A65" s="8" t="s">
        <v>73</v>
      </c>
      <c r="B65" s="9">
        <v>45</v>
      </c>
      <c r="C65" s="9">
        <v>45</v>
      </c>
      <c r="D65" s="9">
        <v>3</v>
      </c>
      <c r="E65" s="9">
        <v>2</v>
      </c>
      <c r="F65" s="9">
        <v>2</v>
      </c>
      <c r="G65" s="10">
        <f t="shared" si="0"/>
        <v>1</v>
      </c>
      <c r="H65" s="11">
        <f t="shared" si="1"/>
        <v>6.8181818181818175</v>
      </c>
      <c r="I65" s="11">
        <f t="shared" si="2"/>
        <v>4.5454545454545459</v>
      </c>
      <c r="J65" s="11">
        <f t="shared" si="3"/>
        <v>2.2727272727272729</v>
      </c>
    </row>
    <row r="66" spans="1:10" x14ac:dyDescent="0.25">
      <c r="A66" s="8" t="s">
        <v>74</v>
      </c>
      <c r="B66" s="9">
        <v>66</v>
      </c>
      <c r="C66" s="9">
        <v>66</v>
      </c>
      <c r="D66" s="9">
        <v>8</v>
      </c>
      <c r="E66" s="9">
        <v>3</v>
      </c>
      <c r="F66" s="9">
        <v>3</v>
      </c>
      <c r="G66" s="10">
        <f t="shared" si="0"/>
        <v>5</v>
      </c>
      <c r="H66" s="11">
        <f t="shared" si="1"/>
        <v>13.114754098360656</v>
      </c>
      <c r="I66" s="11">
        <f t="shared" si="2"/>
        <v>4.918032786885246</v>
      </c>
      <c r="J66" s="11">
        <f t="shared" si="3"/>
        <v>8.1967213114754092</v>
      </c>
    </row>
    <row r="67" spans="1:10" x14ac:dyDescent="0.25">
      <c r="A67" s="8" t="s">
        <v>75</v>
      </c>
      <c r="B67" s="9">
        <v>179</v>
      </c>
      <c r="C67" s="9">
        <v>179</v>
      </c>
      <c r="D67" s="9">
        <v>22</v>
      </c>
      <c r="E67" s="9">
        <v>18</v>
      </c>
      <c r="F67" s="9">
        <v>18</v>
      </c>
      <c r="G67" s="10">
        <f t="shared" si="0"/>
        <v>4</v>
      </c>
      <c r="H67" s="11">
        <f t="shared" si="1"/>
        <v>12.571428571428573</v>
      </c>
      <c r="I67" s="11">
        <f t="shared" si="2"/>
        <v>10.285714285714285</v>
      </c>
      <c r="J67" s="11">
        <f t="shared" si="3"/>
        <v>2.2857142857142856</v>
      </c>
    </row>
    <row r="68" spans="1:10" x14ac:dyDescent="0.25">
      <c r="A68" s="8" t="s">
        <v>76</v>
      </c>
      <c r="B68" s="9">
        <v>128</v>
      </c>
      <c r="C68" s="9">
        <v>128</v>
      </c>
      <c r="D68" s="9">
        <v>20</v>
      </c>
      <c r="E68" s="9">
        <v>14</v>
      </c>
      <c r="F68" s="9">
        <v>14</v>
      </c>
      <c r="G68" s="10">
        <f t="shared" si="0"/>
        <v>6</v>
      </c>
      <c r="H68" s="11">
        <f t="shared" si="1"/>
        <v>16.393442622950818</v>
      </c>
      <c r="I68" s="11">
        <f t="shared" si="2"/>
        <v>11.475409836065573</v>
      </c>
      <c r="J68" s="11">
        <f t="shared" si="3"/>
        <v>4.918032786885246</v>
      </c>
    </row>
    <row r="69" spans="1:10" x14ac:dyDescent="0.25">
      <c r="A69" s="8" t="s">
        <v>77</v>
      </c>
      <c r="B69" s="9">
        <v>53</v>
      </c>
      <c r="C69" s="9">
        <v>52</v>
      </c>
      <c r="D69" s="9">
        <v>3</v>
      </c>
      <c r="E69" s="9">
        <v>5</v>
      </c>
      <c r="F69" s="9">
        <v>5</v>
      </c>
      <c r="G69" s="10">
        <f t="shared" ref="G69:G102" si="4">D69-F69</f>
        <v>-2</v>
      </c>
      <c r="H69" s="11">
        <f t="shared" ref="H69:H102" si="5">D69/(B69-D69+F69)*100</f>
        <v>5.4545454545454541</v>
      </c>
      <c r="I69" s="11">
        <f t="shared" ref="I69:I102" si="6">F69/(B69-D69+F69)*100</f>
        <v>9.0909090909090917</v>
      </c>
      <c r="J69" s="11">
        <f t="shared" ref="J69:J102" si="7">G69/(B69-D69+F69)*100</f>
        <v>-3.6363636363636362</v>
      </c>
    </row>
    <row r="70" spans="1:10" x14ac:dyDescent="0.25">
      <c r="A70" s="8" t="s">
        <v>78</v>
      </c>
      <c r="B70" s="9">
        <v>63</v>
      </c>
      <c r="C70" s="9">
        <v>63</v>
      </c>
      <c r="D70" s="9">
        <v>9</v>
      </c>
      <c r="E70" s="9">
        <v>8</v>
      </c>
      <c r="F70" s="9">
        <v>8</v>
      </c>
      <c r="G70" s="10">
        <f t="shared" si="4"/>
        <v>1</v>
      </c>
      <c r="H70" s="11">
        <f t="shared" si="5"/>
        <v>14.516129032258066</v>
      </c>
      <c r="I70" s="11">
        <f t="shared" si="6"/>
        <v>12.903225806451612</v>
      </c>
      <c r="J70" s="11">
        <f t="shared" si="7"/>
        <v>1.6129032258064515</v>
      </c>
    </row>
    <row r="71" spans="1:10" x14ac:dyDescent="0.25">
      <c r="A71" s="8" t="s">
        <v>79</v>
      </c>
      <c r="B71" s="9">
        <v>11</v>
      </c>
      <c r="C71" s="9">
        <v>11</v>
      </c>
      <c r="D71" s="9">
        <v>0</v>
      </c>
      <c r="E71" s="9">
        <v>1</v>
      </c>
      <c r="F71" s="9">
        <v>1</v>
      </c>
      <c r="G71" s="10">
        <f t="shared" si="4"/>
        <v>-1</v>
      </c>
      <c r="H71" s="11">
        <f t="shared" si="5"/>
        <v>0</v>
      </c>
      <c r="I71" s="11">
        <f t="shared" si="6"/>
        <v>8.3333333333333321</v>
      </c>
      <c r="J71" s="11">
        <f t="shared" si="7"/>
        <v>-8.3333333333333321</v>
      </c>
    </row>
    <row r="72" spans="1:10" x14ac:dyDescent="0.25">
      <c r="A72" s="8" t="s">
        <v>80</v>
      </c>
      <c r="B72" s="9">
        <v>47</v>
      </c>
      <c r="C72" s="9">
        <v>47</v>
      </c>
      <c r="D72" s="9">
        <v>2</v>
      </c>
      <c r="E72" s="9">
        <v>4</v>
      </c>
      <c r="F72" s="9">
        <v>4</v>
      </c>
      <c r="G72" s="10">
        <f t="shared" si="4"/>
        <v>-2</v>
      </c>
      <c r="H72" s="11">
        <f t="shared" si="5"/>
        <v>4.0816326530612246</v>
      </c>
      <c r="I72" s="11">
        <f t="shared" si="6"/>
        <v>8.1632653061224492</v>
      </c>
      <c r="J72" s="11">
        <f t="shared" si="7"/>
        <v>-4.0816326530612246</v>
      </c>
    </row>
    <row r="73" spans="1:10" x14ac:dyDescent="0.25">
      <c r="A73" s="8" t="s">
        <v>81</v>
      </c>
      <c r="B73" s="9">
        <v>39</v>
      </c>
      <c r="C73" s="9">
        <v>38</v>
      </c>
      <c r="D73" s="9">
        <v>3</v>
      </c>
      <c r="E73" s="9">
        <v>2</v>
      </c>
      <c r="F73" s="9">
        <v>2</v>
      </c>
      <c r="G73" s="10">
        <f t="shared" si="4"/>
        <v>1</v>
      </c>
      <c r="H73" s="11">
        <f t="shared" si="5"/>
        <v>7.8947368421052628</v>
      </c>
      <c r="I73" s="11">
        <f t="shared" si="6"/>
        <v>5.2631578947368416</v>
      </c>
      <c r="J73" s="11">
        <f t="shared" si="7"/>
        <v>2.6315789473684208</v>
      </c>
    </row>
    <row r="74" spans="1:10" x14ac:dyDescent="0.25">
      <c r="A74" s="8" t="s">
        <v>82</v>
      </c>
      <c r="B74" s="9">
        <v>56</v>
      </c>
      <c r="C74" s="9">
        <v>56</v>
      </c>
      <c r="D74" s="9">
        <v>2</v>
      </c>
      <c r="E74" s="9">
        <v>3</v>
      </c>
      <c r="F74" s="9">
        <v>3</v>
      </c>
      <c r="G74" s="10">
        <f t="shared" si="4"/>
        <v>-1</v>
      </c>
      <c r="H74" s="11">
        <f t="shared" si="5"/>
        <v>3.5087719298245612</v>
      </c>
      <c r="I74" s="11">
        <f t="shared" si="6"/>
        <v>5.2631578947368416</v>
      </c>
      <c r="J74" s="11">
        <f t="shared" si="7"/>
        <v>-1.7543859649122806</v>
      </c>
    </row>
    <row r="75" spans="1:10" x14ac:dyDescent="0.25">
      <c r="A75" s="8" t="s">
        <v>83</v>
      </c>
      <c r="B75" s="9">
        <v>26</v>
      </c>
      <c r="C75" s="9">
        <v>25</v>
      </c>
      <c r="D75" s="9">
        <v>1</v>
      </c>
      <c r="E75" s="9">
        <v>6</v>
      </c>
      <c r="F75" s="9">
        <v>6</v>
      </c>
      <c r="G75" s="10">
        <f t="shared" si="4"/>
        <v>-5</v>
      </c>
      <c r="H75" s="11">
        <f t="shared" si="5"/>
        <v>3.225806451612903</v>
      </c>
      <c r="I75" s="11">
        <f t="shared" si="6"/>
        <v>19.35483870967742</v>
      </c>
      <c r="J75" s="11">
        <f t="shared" si="7"/>
        <v>-16.129032258064516</v>
      </c>
    </row>
    <row r="76" spans="1:10" x14ac:dyDescent="0.25">
      <c r="A76" s="8" t="s">
        <v>84</v>
      </c>
      <c r="B76" s="9">
        <v>22</v>
      </c>
      <c r="C76" s="9">
        <v>22</v>
      </c>
      <c r="D76" s="9">
        <v>2</v>
      </c>
      <c r="E76" s="9">
        <v>0</v>
      </c>
      <c r="F76" s="9">
        <v>0</v>
      </c>
      <c r="G76" s="10">
        <f t="shared" si="4"/>
        <v>2</v>
      </c>
      <c r="H76" s="11">
        <f t="shared" si="5"/>
        <v>10</v>
      </c>
      <c r="I76" s="11">
        <f t="shared" si="6"/>
        <v>0</v>
      </c>
      <c r="J76" s="11">
        <f t="shared" si="7"/>
        <v>10</v>
      </c>
    </row>
    <row r="77" spans="1:10" x14ac:dyDescent="0.25">
      <c r="A77" s="8" t="s">
        <v>85</v>
      </c>
      <c r="B77" s="9">
        <v>84</v>
      </c>
      <c r="C77" s="9">
        <v>84</v>
      </c>
      <c r="D77" s="9">
        <v>6</v>
      </c>
      <c r="E77" s="9">
        <v>6</v>
      </c>
      <c r="F77" s="9">
        <v>6</v>
      </c>
      <c r="G77" s="10">
        <f t="shared" si="4"/>
        <v>0</v>
      </c>
      <c r="H77" s="11">
        <f t="shared" si="5"/>
        <v>7.1428571428571423</v>
      </c>
      <c r="I77" s="11">
        <f t="shared" si="6"/>
        <v>7.1428571428571423</v>
      </c>
      <c r="J77" s="11">
        <f t="shared" si="7"/>
        <v>0</v>
      </c>
    </row>
    <row r="78" spans="1:10" x14ac:dyDescent="0.25">
      <c r="A78" s="8" t="s">
        <v>86</v>
      </c>
      <c r="B78" s="9">
        <v>16</v>
      </c>
      <c r="C78" s="9">
        <v>16</v>
      </c>
      <c r="D78" s="9">
        <v>1</v>
      </c>
      <c r="E78" s="9">
        <v>1</v>
      </c>
      <c r="F78" s="9">
        <v>0</v>
      </c>
      <c r="G78" s="10">
        <f t="shared" si="4"/>
        <v>1</v>
      </c>
      <c r="H78" s="11">
        <f t="shared" si="5"/>
        <v>6.666666666666667</v>
      </c>
      <c r="I78" s="11">
        <f t="shared" si="6"/>
        <v>0</v>
      </c>
      <c r="J78" s="11">
        <f t="shared" si="7"/>
        <v>6.666666666666667</v>
      </c>
    </row>
    <row r="79" spans="1:10" x14ac:dyDescent="0.25">
      <c r="A79" s="8" t="s">
        <v>87</v>
      </c>
      <c r="B79" s="9">
        <v>47</v>
      </c>
      <c r="C79" s="9">
        <v>47</v>
      </c>
      <c r="D79" s="9">
        <v>4</v>
      </c>
      <c r="E79" s="9">
        <v>2</v>
      </c>
      <c r="F79" s="9">
        <v>2</v>
      </c>
      <c r="G79" s="10">
        <f t="shared" si="4"/>
        <v>2</v>
      </c>
      <c r="H79" s="11">
        <f t="shared" si="5"/>
        <v>8.8888888888888893</v>
      </c>
      <c r="I79" s="11">
        <f t="shared" si="6"/>
        <v>4.4444444444444446</v>
      </c>
      <c r="J79" s="11">
        <f t="shared" si="7"/>
        <v>4.4444444444444446</v>
      </c>
    </row>
    <row r="80" spans="1:10" x14ac:dyDescent="0.25">
      <c r="A80" s="8" t="s">
        <v>88</v>
      </c>
      <c r="B80" s="9">
        <v>48</v>
      </c>
      <c r="C80" s="9">
        <v>48</v>
      </c>
      <c r="D80" s="9">
        <v>3</v>
      </c>
      <c r="E80" s="9">
        <v>11</v>
      </c>
      <c r="F80" s="9">
        <v>11</v>
      </c>
      <c r="G80" s="10">
        <f t="shared" si="4"/>
        <v>-8</v>
      </c>
      <c r="H80" s="11">
        <f t="shared" si="5"/>
        <v>5.3571428571428568</v>
      </c>
      <c r="I80" s="11">
        <f t="shared" si="6"/>
        <v>19.642857142857142</v>
      </c>
      <c r="J80" s="11">
        <f t="shared" si="7"/>
        <v>-14.285714285714285</v>
      </c>
    </row>
    <row r="81" spans="1:10" x14ac:dyDescent="0.25">
      <c r="A81" s="8" t="s">
        <v>89</v>
      </c>
      <c r="B81" s="9">
        <v>51</v>
      </c>
      <c r="C81" s="9">
        <v>51</v>
      </c>
      <c r="D81" s="9">
        <v>4</v>
      </c>
      <c r="E81" s="9">
        <v>5</v>
      </c>
      <c r="F81" s="9">
        <v>5</v>
      </c>
      <c r="G81" s="10">
        <f t="shared" si="4"/>
        <v>-1</v>
      </c>
      <c r="H81" s="11">
        <f t="shared" si="5"/>
        <v>7.6923076923076925</v>
      </c>
      <c r="I81" s="11">
        <f t="shared" si="6"/>
        <v>9.6153846153846168</v>
      </c>
      <c r="J81" s="11">
        <f t="shared" si="7"/>
        <v>-1.9230769230769231</v>
      </c>
    </row>
    <row r="82" spans="1:10" x14ac:dyDescent="0.25">
      <c r="A82" s="8" t="s">
        <v>90</v>
      </c>
      <c r="B82" s="9">
        <v>28</v>
      </c>
      <c r="C82" s="9">
        <v>28</v>
      </c>
      <c r="D82" s="9">
        <v>1</v>
      </c>
      <c r="E82" s="9">
        <v>2</v>
      </c>
      <c r="F82" s="9">
        <v>2</v>
      </c>
      <c r="G82" s="10">
        <f t="shared" si="4"/>
        <v>-1</v>
      </c>
      <c r="H82" s="11">
        <f t="shared" si="5"/>
        <v>3.4482758620689653</v>
      </c>
      <c r="I82" s="11">
        <f t="shared" si="6"/>
        <v>6.8965517241379306</v>
      </c>
      <c r="J82" s="11">
        <f t="shared" si="7"/>
        <v>-3.4482758620689653</v>
      </c>
    </row>
    <row r="83" spans="1:10" x14ac:dyDescent="0.25">
      <c r="A83" s="8" t="s">
        <v>91</v>
      </c>
      <c r="B83" s="9">
        <v>142</v>
      </c>
      <c r="C83" s="9">
        <v>142</v>
      </c>
      <c r="D83" s="9">
        <v>7</v>
      </c>
      <c r="E83" s="9">
        <v>10</v>
      </c>
      <c r="F83" s="9">
        <v>10</v>
      </c>
      <c r="G83" s="10">
        <f t="shared" si="4"/>
        <v>-3</v>
      </c>
      <c r="H83" s="11">
        <f t="shared" si="5"/>
        <v>4.8275862068965516</v>
      </c>
      <c r="I83" s="11">
        <f t="shared" si="6"/>
        <v>6.8965517241379306</v>
      </c>
      <c r="J83" s="11">
        <f t="shared" si="7"/>
        <v>-2.0689655172413794</v>
      </c>
    </row>
    <row r="84" spans="1:10" x14ac:dyDescent="0.25">
      <c r="A84" s="8" t="s">
        <v>92</v>
      </c>
      <c r="B84" s="9">
        <v>18</v>
      </c>
      <c r="C84" s="9">
        <v>18</v>
      </c>
      <c r="D84" s="9">
        <v>0</v>
      </c>
      <c r="E84" s="9">
        <v>1</v>
      </c>
      <c r="F84" s="9">
        <v>1</v>
      </c>
      <c r="G84" s="10">
        <f t="shared" si="4"/>
        <v>-1</v>
      </c>
      <c r="H84" s="11">
        <f t="shared" si="5"/>
        <v>0</v>
      </c>
      <c r="I84" s="11">
        <f t="shared" si="6"/>
        <v>5.2631578947368416</v>
      </c>
      <c r="J84" s="11">
        <f t="shared" si="7"/>
        <v>-5.2631578947368416</v>
      </c>
    </row>
    <row r="85" spans="1:10" x14ac:dyDescent="0.25">
      <c r="A85" s="8" t="s">
        <v>93</v>
      </c>
      <c r="B85" s="9">
        <v>43</v>
      </c>
      <c r="C85" s="9">
        <v>43</v>
      </c>
      <c r="D85" s="9">
        <v>2</v>
      </c>
      <c r="E85" s="9">
        <v>1</v>
      </c>
      <c r="F85" s="9">
        <v>1</v>
      </c>
      <c r="G85" s="10">
        <f t="shared" si="4"/>
        <v>1</v>
      </c>
      <c r="H85" s="11">
        <f t="shared" si="5"/>
        <v>4.7619047619047619</v>
      </c>
      <c r="I85" s="11">
        <f t="shared" si="6"/>
        <v>2.3809523809523809</v>
      </c>
      <c r="J85" s="11">
        <f t="shared" si="7"/>
        <v>2.3809523809523809</v>
      </c>
    </row>
    <row r="86" spans="1:10" x14ac:dyDescent="0.25">
      <c r="A86" s="8" t="s">
        <v>94</v>
      </c>
      <c r="B86" s="9">
        <v>21</v>
      </c>
      <c r="C86" s="9">
        <v>21</v>
      </c>
      <c r="D86" s="9">
        <v>1</v>
      </c>
      <c r="E86" s="9">
        <v>1</v>
      </c>
      <c r="F86" s="9">
        <v>1</v>
      </c>
      <c r="G86" s="10">
        <f t="shared" si="4"/>
        <v>0</v>
      </c>
      <c r="H86" s="11">
        <f t="shared" si="5"/>
        <v>4.7619047619047619</v>
      </c>
      <c r="I86" s="11">
        <f t="shared" si="6"/>
        <v>4.7619047619047619</v>
      </c>
      <c r="J86" s="11">
        <f t="shared" si="7"/>
        <v>0</v>
      </c>
    </row>
    <row r="87" spans="1:10" x14ac:dyDescent="0.25">
      <c r="A87" s="8" t="s">
        <v>95</v>
      </c>
      <c r="B87" s="9">
        <v>114</v>
      </c>
      <c r="C87" s="9">
        <v>114</v>
      </c>
      <c r="D87" s="9">
        <v>7</v>
      </c>
      <c r="E87" s="9">
        <v>9</v>
      </c>
      <c r="F87" s="9">
        <v>9</v>
      </c>
      <c r="G87" s="10">
        <f t="shared" si="4"/>
        <v>-2</v>
      </c>
      <c r="H87" s="11">
        <f t="shared" si="5"/>
        <v>6.0344827586206895</v>
      </c>
      <c r="I87" s="11">
        <f t="shared" si="6"/>
        <v>7.7586206896551726</v>
      </c>
      <c r="J87" s="11">
        <f t="shared" si="7"/>
        <v>-1.7241379310344827</v>
      </c>
    </row>
    <row r="88" spans="1:10" x14ac:dyDescent="0.25">
      <c r="A88" s="8" t="s">
        <v>96</v>
      </c>
      <c r="B88" s="9">
        <v>125</v>
      </c>
      <c r="C88" s="9">
        <v>125</v>
      </c>
      <c r="D88" s="9">
        <v>20</v>
      </c>
      <c r="E88" s="9">
        <v>2</v>
      </c>
      <c r="F88" s="9">
        <v>2</v>
      </c>
      <c r="G88" s="10">
        <f t="shared" si="4"/>
        <v>18</v>
      </c>
      <c r="H88" s="11">
        <f t="shared" si="5"/>
        <v>18.691588785046729</v>
      </c>
      <c r="I88" s="11">
        <f t="shared" si="6"/>
        <v>1.8691588785046727</v>
      </c>
      <c r="J88" s="11">
        <f t="shared" si="7"/>
        <v>16.822429906542055</v>
      </c>
    </row>
    <row r="89" spans="1:10" x14ac:dyDescent="0.25">
      <c r="A89" s="8" t="s">
        <v>97</v>
      </c>
      <c r="B89" s="9">
        <v>133</v>
      </c>
      <c r="C89" s="9">
        <v>133</v>
      </c>
      <c r="D89" s="9">
        <v>13</v>
      </c>
      <c r="E89" s="9">
        <v>23</v>
      </c>
      <c r="F89" s="9">
        <v>23</v>
      </c>
      <c r="G89" s="10">
        <f t="shared" si="4"/>
        <v>-10</v>
      </c>
      <c r="H89" s="11">
        <f t="shared" si="5"/>
        <v>9.0909090909090917</v>
      </c>
      <c r="I89" s="11">
        <f t="shared" si="6"/>
        <v>16.083916083916083</v>
      </c>
      <c r="J89" s="11">
        <f t="shared" si="7"/>
        <v>-6.9930069930069934</v>
      </c>
    </row>
    <row r="90" spans="1:10" x14ac:dyDescent="0.25">
      <c r="A90" s="8" t="s">
        <v>98</v>
      </c>
      <c r="B90" s="9">
        <v>40</v>
      </c>
      <c r="C90" s="9">
        <v>40</v>
      </c>
      <c r="D90" s="9">
        <v>2</v>
      </c>
      <c r="E90" s="9">
        <v>2</v>
      </c>
      <c r="F90" s="9">
        <v>2</v>
      </c>
      <c r="G90" s="10">
        <f t="shared" si="4"/>
        <v>0</v>
      </c>
      <c r="H90" s="11">
        <f t="shared" si="5"/>
        <v>5</v>
      </c>
      <c r="I90" s="11">
        <f t="shared" si="6"/>
        <v>5</v>
      </c>
      <c r="J90" s="11">
        <f t="shared" si="7"/>
        <v>0</v>
      </c>
    </row>
    <row r="91" spans="1:10" x14ac:dyDescent="0.25">
      <c r="A91" s="8" t="s">
        <v>99</v>
      </c>
      <c r="B91" s="9">
        <v>119</v>
      </c>
      <c r="C91" s="9">
        <v>118</v>
      </c>
      <c r="D91" s="9">
        <v>12</v>
      </c>
      <c r="E91" s="9">
        <v>11</v>
      </c>
      <c r="F91" s="9">
        <v>11</v>
      </c>
      <c r="G91" s="10">
        <f t="shared" si="4"/>
        <v>1</v>
      </c>
      <c r="H91" s="11">
        <f t="shared" si="5"/>
        <v>10.16949152542373</v>
      </c>
      <c r="I91" s="11">
        <f t="shared" si="6"/>
        <v>9.3220338983050848</v>
      </c>
      <c r="J91" s="11">
        <f t="shared" si="7"/>
        <v>0.84745762711864403</v>
      </c>
    </row>
    <row r="92" spans="1:10" x14ac:dyDescent="0.25">
      <c r="A92" s="8" t="s">
        <v>100</v>
      </c>
      <c r="B92" s="9">
        <v>170</v>
      </c>
      <c r="C92" s="9">
        <v>170</v>
      </c>
      <c r="D92" s="9">
        <v>18</v>
      </c>
      <c r="E92" s="9">
        <v>10</v>
      </c>
      <c r="F92" s="9">
        <v>10</v>
      </c>
      <c r="G92" s="10">
        <f t="shared" si="4"/>
        <v>8</v>
      </c>
      <c r="H92" s="11">
        <f t="shared" si="5"/>
        <v>11.111111111111111</v>
      </c>
      <c r="I92" s="11">
        <f t="shared" si="6"/>
        <v>6.1728395061728394</v>
      </c>
      <c r="J92" s="11">
        <f t="shared" si="7"/>
        <v>4.9382716049382713</v>
      </c>
    </row>
    <row r="93" spans="1:10" x14ac:dyDescent="0.25">
      <c r="A93" s="8" t="s">
        <v>101</v>
      </c>
      <c r="B93" s="9">
        <v>59</v>
      </c>
      <c r="C93" s="9">
        <v>59</v>
      </c>
      <c r="D93" s="9">
        <v>5</v>
      </c>
      <c r="E93" s="9">
        <v>3</v>
      </c>
      <c r="F93" s="9">
        <v>3</v>
      </c>
      <c r="G93" s="10">
        <f t="shared" si="4"/>
        <v>2</v>
      </c>
      <c r="H93" s="11">
        <f t="shared" si="5"/>
        <v>8.7719298245614024</v>
      </c>
      <c r="I93" s="11">
        <f t="shared" si="6"/>
        <v>5.2631578947368416</v>
      </c>
      <c r="J93" s="11">
        <f t="shared" si="7"/>
        <v>3.5087719298245612</v>
      </c>
    </row>
    <row r="94" spans="1:10" x14ac:dyDescent="0.25">
      <c r="A94" s="8" t="s">
        <v>102</v>
      </c>
      <c r="B94" s="9">
        <v>124</v>
      </c>
      <c r="C94" s="9">
        <v>124</v>
      </c>
      <c r="D94" s="9">
        <v>16</v>
      </c>
      <c r="E94" s="9">
        <v>12</v>
      </c>
      <c r="F94" s="9">
        <v>12</v>
      </c>
      <c r="G94" s="10">
        <f t="shared" si="4"/>
        <v>4</v>
      </c>
      <c r="H94" s="11">
        <f t="shared" si="5"/>
        <v>13.333333333333334</v>
      </c>
      <c r="I94" s="11">
        <f t="shared" si="6"/>
        <v>10</v>
      </c>
      <c r="J94" s="11">
        <f t="shared" si="7"/>
        <v>3.3333333333333335</v>
      </c>
    </row>
    <row r="95" spans="1:10" x14ac:dyDescent="0.25">
      <c r="A95" s="8" t="s">
        <v>103</v>
      </c>
      <c r="B95" s="9">
        <v>59</v>
      </c>
      <c r="C95" s="9">
        <v>59</v>
      </c>
      <c r="D95" s="9">
        <v>6</v>
      </c>
      <c r="E95" s="9">
        <v>5</v>
      </c>
      <c r="F95" s="9">
        <v>5</v>
      </c>
      <c r="G95" s="10">
        <f t="shared" si="4"/>
        <v>1</v>
      </c>
      <c r="H95" s="11">
        <f t="shared" si="5"/>
        <v>10.344827586206897</v>
      </c>
      <c r="I95" s="11">
        <f t="shared" si="6"/>
        <v>8.6206896551724146</v>
      </c>
      <c r="J95" s="11">
        <f t="shared" si="7"/>
        <v>1.7241379310344827</v>
      </c>
    </row>
    <row r="96" spans="1:10" x14ac:dyDescent="0.25">
      <c r="A96" s="8" t="s">
        <v>104</v>
      </c>
      <c r="B96" s="9">
        <v>144</v>
      </c>
      <c r="C96" s="9">
        <v>144</v>
      </c>
      <c r="D96" s="9">
        <v>9</v>
      </c>
      <c r="E96" s="9">
        <v>9</v>
      </c>
      <c r="F96" s="9">
        <v>9</v>
      </c>
      <c r="G96" s="10">
        <f t="shared" si="4"/>
        <v>0</v>
      </c>
      <c r="H96" s="11">
        <f t="shared" si="5"/>
        <v>6.25</v>
      </c>
      <c r="I96" s="11">
        <f t="shared" si="6"/>
        <v>6.25</v>
      </c>
      <c r="J96" s="11">
        <f t="shared" si="7"/>
        <v>0</v>
      </c>
    </row>
    <row r="97" spans="1:10" x14ac:dyDescent="0.25">
      <c r="A97" s="8" t="s">
        <v>105</v>
      </c>
      <c r="B97" s="9">
        <v>74</v>
      </c>
      <c r="C97" s="9">
        <v>73</v>
      </c>
      <c r="D97" s="9">
        <v>6</v>
      </c>
      <c r="E97" s="9">
        <v>8</v>
      </c>
      <c r="F97" s="9">
        <v>8</v>
      </c>
      <c r="G97" s="10">
        <f t="shared" si="4"/>
        <v>-2</v>
      </c>
      <c r="H97" s="11">
        <f t="shared" si="5"/>
        <v>7.8947368421052628</v>
      </c>
      <c r="I97" s="11">
        <f t="shared" si="6"/>
        <v>10.526315789473683</v>
      </c>
      <c r="J97" s="11">
        <f t="shared" si="7"/>
        <v>-2.6315789473684208</v>
      </c>
    </row>
    <row r="98" spans="1:10" x14ac:dyDescent="0.25">
      <c r="A98" s="8" t="s">
        <v>106</v>
      </c>
      <c r="B98" s="9">
        <v>12</v>
      </c>
      <c r="C98" s="9">
        <v>12</v>
      </c>
      <c r="D98" s="9">
        <v>1</v>
      </c>
      <c r="E98" s="9">
        <v>2</v>
      </c>
      <c r="F98" s="9">
        <v>2</v>
      </c>
      <c r="G98" s="10">
        <f t="shared" si="4"/>
        <v>-1</v>
      </c>
      <c r="H98" s="11">
        <f t="shared" si="5"/>
        <v>7.6923076923076925</v>
      </c>
      <c r="I98" s="11">
        <f t="shared" si="6"/>
        <v>15.384615384615385</v>
      </c>
      <c r="J98" s="11">
        <f t="shared" si="7"/>
        <v>-7.6923076923076925</v>
      </c>
    </row>
    <row r="99" spans="1:10" x14ac:dyDescent="0.25">
      <c r="A99" s="8" t="s">
        <v>107</v>
      </c>
      <c r="B99" s="9">
        <v>6</v>
      </c>
      <c r="C99" s="9">
        <v>6</v>
      </c>
      <c r="D99" s="9">
        <v>0</v>
      </c>
      <c r="E99" s="9">
        <v>0</v>
      </c>
      <c r="F99" s="9">
        <v>0</v>
      </c>
      <c r="G99" s="10">
        <f t="shared" si="4"/>
        <v>0</v>
      </c>
      <c r="H99" s="11">
        <f t="shared" si="5"/>
        <v>0</v>
      </c>
      <c r="I99" s="11">
        <f t="shared" si="6"/>
        <v>0</v>
      </c>
      <c r="J99" s="11">
        <f t="shared" si="7"/>
        <v>0</v>
      </c>
    </row>
    <row r="100" spans="1:10" x14ac:dyDescent="0.25">
      <c r="A100" s="8" t="s">
        <v>108</v>
      </c>
      <c r="B100" s="9">
        <v>19</v>
      </c>
      <c r="C100" s="9">
        <v>19</v>
      </c>
      <c r="D100" s="9">
        <v>5</v>
      </c>
      <c r="E100" s="9">
        <v>2</v>
      </c>
      <c r="F100" s="9">
        <v>2</v>
      </c>
      <c r="G100" s="10">
        <f t="shared" si="4"/>
        <v>3</v>
      </c>
      <c r="H100" s="11">
        <f t="shared" si="5"/>
        <v>31.25</v>
      </c>
      <c r="I100" s="11">
        <f t="shared" si="6"/>
        <v>12.5</v>
      </c>
      <c r="J100" s="11">
        <f t="shared" si="7"/>
        <v>18.75</v>
      </c>
    </row>
    <row r="101" spans="1:10" x14ac:dyDescent="0.25">
      <c r="A101" s="8" t="s">
        <v>109</v>
      </c>
      <c r="B101" s="9">
        <v>31</v>
      </c>
      <c r="C101" s="9">
        <v>31</v>
      </c>
      <c r="D101" s="9">
        <v>2</v>
      </c>
      <c r="E101" s="9">
        <v>1</v>
      </c>
      <c r="F101" s="9">
        <v>1</v>
      </c>
      <c r="G101" s="10">
        <f t="shared" si="4"/>
        <v>1</v>
      </c>
      <c r="H101" s="11">
        <f t="shared" si="5"/>
        <v>6.666666666666667</v>
      </c>
      <c r="I101" s="11">
        <f t="shared" si="6"/>
        <v>3.3333333333333335</v>
      </c>
      <c r="J101" s="11">
        <f t="shared" si="7"/>
        <v>3.3333333333333335</v>
      </c>
    </row>
    <row r="102" spans="1:10" x14ac:dyDescent="0.25">
      <c r="A102" s="27" t="s">
        <v>119</v>
      </c>
      <c r="B102" s="12">
        <v>6827</v>
      </c>
      <c r="C102" s="12">
        <v>6795</v>
      </c>
      <c r="D102" s="12">
        <v>563</v>
      </c>
      <c r="E102" s="12">
        <v>537</v>
      </c>
      <c r="F102" s="12">
        <v>534</v>
      </c>
      <c r="G102" s="20">
        <f t="shared" si="4"/>
        <v>29</v>
      </c>
      <c r="H102" s="21">
        <f t="shared" si="5"/>
        <v>8.2818476022359526</v>
      </c>
      <c r="I102" s="21">
        <f t="shared" si="6"/>
        <v>7.8552515445719324</v>
      </c>
      <c r="J102" s="21">
        <f t="shared" si="7"/>
        <v>0.42659605766401881</v>
      </c>
    </row>
    <row r="103" spans="1:10" x14ac:dyDescent="0.25">
      <c r="A103" s="25" t="s">
        <v>0</v>
      </c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26" t="s">
        <v>137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26" t="s">
        <v>138</v>
      </c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25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A88" sqref="A88"/>
    </sheetView>
  </sheetViews>
  <sheetFormatPr defaultRowHeight="15" x14ac:dyDescent="0.25"/>
  <cols>
    <col min="1" max="1" width="17.7109375" bestFit="1" customWidth="1"/>
    <col min="2" max="10" width="9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131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9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26</v>
      </c>
      <c r="B5" s="9">
        <v>25</v>
      </c>
      <c r="C5" s="9">
        <v>25</v>
      </c>
      <c r="D5" s="9">
        <v>0</v>
      </c>
      <c r="E5" s="9">
        <v>1</v>
      </c>
      <c r="F5" s="9">
        <v>1</v>
      </c>
      <c r="G5" s="10">
        <f t="shared" ref="G5:G55" si="0">D5-F5</f>
        <v>-1</v>
      </c>
      <c r="H5" s="11">
        <f t="shared" ref="H5:H55" si="1">D5/(B5-D5+F5)*100</f>
        <v>0</v>
      </c>
      <c r="I5" s="11">
        <f t="shared" ref="I5:I55" si="2">F5/(B5-D5+F5)*100</f>
        <v>3.8461538461538463</v>
      </c>
      <c r="J5" s="11">
        <f t="shared" ref="J5:J55" si="3">G5/(B5-D5+F5)*100</f>
        <v>-3.8461538461538463</v>
      </c>
    </row>
    <row r="6" spans="1:10" x14ac:dyDescent="0.25">
      <c r="A6" s="8" t="s">
        <v>27</v>
      </c>
      <c r="B6" s="9">
        <v>9</v>
      </c>
      <c r="C6" s="9">
        <v>9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28</v>
      </c>
      <c r="B7" s="9">
        <v>51</v>
      </c>
      <c r="C7" s="9">
        <v>51</v>
      </c>
      <c r="D7" s="9">
        <v>5</v>
      </c>
      <c r="E7" s="9">
        <v>2</v>
      </c>
      <c r="F7" s="9">
        <v>2</v>
      </c>
      <c r="G7" s="10">
        <f t="shared" si="0"/>
        <v>3</v>
      </c>
      <c r="H7" s="11">
        <f t="shared" si="1"/>
        <v>10.416666666666668</v>
      </c>
      <c r="I7" s="11">
        <f t="shared" si="2"/>
        <v>4.1666666666666661</v>
      </c>
      <c r="J7" s="11">
        <f t="shared" si="3"/>
        <v>6.25</v>
      </c>
    </row>
    <row r="8" spans="1:10" x14ac:dyDescent="0.25">
      <c r="A8" s="8" t="s">
        <v>29</v>
      </c>
      <c r="B8" s="9">
        <v>10</v>
      </c>
      <c r="C8" s="9">
        <v>10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30</v>
      </c>
      <c r="B9" s="9">
        <v>6</v>
      </c>
      <c r="C9" s="9">
        <v>6</v>
      </c>
      <c r="D9" s="9">
        <v>1</v>
      </c>
      <c r="E9" s="9">
        <v>1</v>
      </c>
      <c r="F9" s="9">
        <v>1</v>
      </c>
      <c r="G9" s="10">
        <f t="shared" si="0"/>
        <v>0</v>
      </c>
      <c r="H9" s="11">
        <f t="shared" si="1"/>
        <v>16.666666666666664</v>
      </c>
      <c r="I9" s="11">
        <f t="shared" si="2"/>
        <v>16.666666666666664</v>
      </c>
      <c r="J9" s="11">
        <f t="shared" si="3"/>
        <v>0</v>
      </c>
    </row>
    <row r="10" spans="1:10" x14ac:dyDescent="0.25">
      <c r="A10" s="8" t="s">
        <v>31</v>
      </c>
      <c r="B10" s="9">
        <v>5</v>
      </c>
      <c r="C10" s="9">
        <v>5</v>
      </c>
      <c r="D10" s="9">
        <v>0</v>
      </c>
      <c r="E10" s="9">
        <v>1</v>
      </c>
      <c r="F10" s="9">
        <v>1</v>
      </c>
      <c r="G10" s="10">
        <f t="shared" si="0"/>
        <v>-1</v>
      </c>
      <c r="H10" s="11">
        <f t="shared" si="1"/>
        <v>0</v>
      </c>
      <c r="I10" s="11">
        <f t="shared" si="2"/>
        <v>16.666666666666664</v>
      </c>
      <c r="J10" s="11">
        <f t="shared" si="3"/>
        <v>-16.666666666666664</v>
      </c>
    </row>
    <row r="11" spans="1:10" x14ac:dyDescent="0.25">
      <c r="A11" s="8" t="s">
        <v>32</v>
      </c>
      <c r="B11" s="9">
        <v>35</v>
      </c>
      <c r="C11" s="9">
        <v>35</v>
      </c>
      <c r="D11" s="9">
        <v>0</v>
      </c>
      <c r="E11" s="9">
        <v>2</v>
      </c>
      <c r="F11" s="9">
        <v>2</v>
      </c>
      <c r="G11" s="10">
        <f t="shared" si="0"/>
        <v>-2</v>
      </c>
      <c r="H11" s="11">
        <f t="shared" si="1"/>
        <v>0</v>
      </c>
      <c r="I11" s="11">
        <f t="shared" si="2"/>
        <v>5.4054054054054053</v>
      </c>
      <c r="J11" s="11">
        <f t="shared" si="3"/>
        <v>-5.4054054054054053</v>
      </c>
    </row>
    <row r="12" spans="1:10" x14ac:dyDescent="0.25">
      <c r="A12" s="8" t="s">
        <v>33</v>
      </c>
      <c r="B12" s="9">
        <v>15</v>
      </c>
      <c r="C12" s="9">
        <v>15</v>
      </c>
      <c r="D12" s="9">
        <v>1</v>
      </c>
      <c r="E12" s="9">
        <v>0</v>
      </c>
      <c r="F12" s="9">
        <v>0</v>
      </c>
      <c r="G12" s="10">
        <f t="shared" si="0"/>
        <v>1</v>
      </c>
      <c r="H12" s="11">
        <f t="shared" si="1"/>
        <v>7.1428571428571423</v>
      </c>
      <c r="I12" s="11">
        <f t="shared" si="2"/>
        <v>0</v>
      </c>
      <c r="J12" s="11">
        <f t="shared" si="3"/>
        <v>7.1428571428571423</v>
      </c>
    </row>
    <row r="13" spans="1:10" x14ac:dyDescent="0.25">
      <c r="A13" s="8" t="s">
        <v>34</v>
      </c>
      <c r="B13" s="9">
        <v>45</v>
      </c>
      <c r="C13" s="9">
        <v>44</v>
      </c>
      <c r="D13" s="9">
        <v>0</v>
      </c>
      <c r="E13" s="9">
        <v>2</v>
      </c>
      <c r="F13" s="9">
        <v>2</v>
      </c>
      <c r="G13" s="10">
        <f t="shared" si="0"/>
        <v>-2</v>
      </c>
      <c r="H13" s="11">
        <f t="shared" si="1"/>
        <v>0</v>
      </c>
      <c r="I13" s="11">
        <f t="shared" si="2"/>
        <v>4.2553191489361701</v>
      </c>
      <c r="J13" s="11">
        <f t="shared" si="3"/>
        <v>-4.2553191489361701</v>
      </c>
    </row>
    <row r="14" spans="1:10" x14ac:dyDescent="0.25">
      <c r="A14" s="8" t="s">
        <v>35</v>
      </c>
      <c r="B14" s="9">
        <v>11</v>
      </c>
      <c r="C14" s="9">
        <v>11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36</v>
      </c>
      <c r="B15" s="9">
        <v>16</v>
      </c>
      <c r="C15" s="9">
        <v>16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37</v>
      </c>
      <c r="B16" s="9">
        <v>8</v>
      </c>
      <c r="C16" s="9">
        <v>8</v>
      </c>
      <c r="D16" s="9">
        <v>0</v>
      </c>
      <c r="E16" s="9">
        <v>1</v>
      </c>
      <c r="F16" s="9">
        <v>1</v>
      </c>
      <c r="G16" s="10">
        <f t="shared" si="0"/>
        <v>-1</v>
      </c>
      <c r="H16" s="11">
        <f t="shared" si="1"/>
        <v>0</v>
      </c>
      <c r="I16" s="11">
        <f t="shared" si="2"/>
        <v>11.111111111111111</v>
      </c>
      <c r="J16" s="11">
        <f t="shared" si="3"/>
        <v>-11.111111111111111</v>
      </c>
    </row>
    <row r="17" spans="1:10" x14ac:dyDescent="0.25">
      <c r="A17" s="8" t="s">
        <v>38</v>
      </c>
      <c r="B17" s="9">
        <v>25</v>
      </c>
      <c r="C17" s="9">
        <v>25</v>
      </c>
      <c r="D17" s="9">
        <v>1</v>
      </c>
      <c r="E17" s="9">
        <v>2</v>
      </c>
      <c r="F17" s="9">
        <v>2</v>
      </c>
      <c r="G17" s="10">
        <f t="shared" si="0"/>
        <v>-1</v>
      </c>
      <c r="H17" s="11">
        <f t="shared" si="1"/>
        <v>3.8461538461538463</v>
      </c>
      <c r="I17" s="11">
        <f t="shared" si="2"/>
        <v>7.6923076923076925</v>
      </c>
      <c r="J17" s="11">
        <f t="shared" si="3"/>
        <v>-3.8461538461538463</v>
      </c>
    </row>
    <row r="18" spans="1:10" x14ac:dyDescent="0.25">
      <c r="A18" s="8" t="s">
        <v>39</v>
      </c>
      <c r="B18" s="9">
        <v>7</v>
      </c>
      <c r="C18" s="9">
        <v>7</v>
      </c>
      <c r="D18" s="9">
        <v>1</v>
      </c>
      <c r="E18" s="9">
        <v>0</v>
      </c>
      <c r="F18" s="9">
        <v>0</v>
      </c>
      <c r="G18" s="10">
        <f t="shared" si="0"/>
        <v>1</v>
      </c>
      <c r="H18" s="11">
        <f t="shared" si="1"/>
        <v>16.666666666666664</v>
      </c>
      <c r="I18" s="11">
        <f t="shared" si="2"/>
        <v>0</v>
      </c>
      <c r="J18" s="11">
        <f t="shared" si="3"/>
        <v>16.666666666666664</v>
      </c>
    </row>
    <row r="19" spans="1:10" x14ac:dyDescent="0.25">
      <c r="A19" s="8" t="s">
        <v>40</v>
      </c>
      <c r="B19" s="9">
        <v>16</v>
      </c>
      <c r="C19" s="9">
        <v>16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41</v>
      </c>
      <c r="B20" s="9">
        <v>65</v>
      </c>
      <c r="C20" s="9">
        <v>64</v>
      </c>
      <c r="D20" s="9">
        <v>1</v>
      </c>
      <c r="E20" s="9">
        <v>3</v>
      </c>
      <c r="F20" s="9">
        <v>3</v>
      </c>
      <c r="G20" s="10">
        <f t="shared" si="0"/>
        <v>-2</v>
      </c>
      <c r="H20" s="11">
        <f t="shared" si="1"/>
        <v>1.4925373134328357</v>
      </c>
      <c r="I20" s="11">
        <f t="shared" si="2"/>
        <v>4.4776119402985071</v>
      </c>
      <c r="J20" s="11">
        <f t="shared" si="3"/>
        <v>-2.9850746268656714</v>
      </c>
    </row>
    <row r="21" spans="1:10" x14ac:dyDescent="0.25">
      <c r="A21" s="8" t="s">
        <v>42</v>
      </c>
      <c r="B21" s="9">
        <v>32</v>
      </c>
      <c r="C21" s="9">
        <v>31</v>
      </c>
      <c r="D21" s="9">
        <v>1</v>
      </c>
      <c r="E21" s="9">
        <v>3</v>
      </c>
      <c r="F21" s="9">
        <v>3</v>
      </c>
      <c r="G21" s="10">
        <f t="shared" si="0"/>
        <v>-2</v>
      </c>
      <c r="H21" s="11">
        <f t="shared" si="1"/>
        <v>2.9411764705882351</v>
      </c>
      <c r="I21" s="11">
        <f t="shared" si="2"/>
        <v>8.8235294117647065</v>
      </c>
      <c r="J21" s="11">
        <f t="shared" si="3"/>
        <v>-5.8823529411764701</v>
      </c>
    </row>
    <row r="22" spans="1:10" x14ac:dyDescent="0.25">
      <c r="A22" s="8" t="s">
        <v>43</v>
      </c>
      <c r="B22" s="9">
        <v>15</v>
      </c>
      <c r="C22" s="9">
        <v>15</v>
      </c>
      <c r="D22" s="9">
        <v>1</v>
      </c>
      <c r="E22" s="9">
        <v>2</v>
      </c>
      <c r="F22" s="9">
        <v>2</v>
      </c>
      <c r="G22" s="10">
        <f t="shared" si="0"/>
        <v>-1</v>
      </c>
      <c r="H22" s="11">
        <f t="shared" si="1"/>
        <v>6.25</v>
      </c>
      <c r="I22" s="11">
        <f t="shared" si="2"/>
        <v>12.5</v>
      </c>
      <c r="J22" s="11">
        <f t="shared" si="3"/>
        <v>-6.25</v>
      </c>
    </row>
    <row r="23" spans="1:10" x14ac:dyDescent="0.25">
      <c r="A23" s="8" t="s">
        <v>44</v>
      </c>
      <c r="B23" s="9">
        <v>3</v>
      </c>
      <c r="C23" s="9">
        <v>3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x14ac:dyDescent="0.25">
      <c r="A24" s="8" t="s">
        <v>45</v>
      </c>
      <c r="B24" s="9">
        <v>7</v>
      </c>
      <c r="C24" s="9">
        <v>7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x14ac:dyDescent="0.25">
      <c r="A25" s="8" t="s">
        <v>46</v>
      </c>
      <c r="B25" s="9">
        <v>11</v>
      </c>
      <c r="C25" s="9">
        <v>11</v>
      </c>
      <c r="D25" s="9">
        <v>0</v>
      </c>
      <c r="E25" s="9">
        <v>2</v>
      </c>
      <c r="F25" s="9">
        <v>2</v>
      </c>
      <c r="G25" s="10">
        <f t="shared" si="0"/>
        <v>-2</v>
      </c>
      <c r="H25" s="11">
        <f t="shared" si="1"/>
        <v>0</v>
      </c>
      <c r="I25" s="11">
        <f t="shared" si="2"/>
        <v>15.384615384615385</v>
      </c>
      <c r="J25" s="11">
        <f t="shared" si="3"/>
        <v>-15.384615384615385</v>
      </c>
    </row>
    <row r="26" spans="1:10" x14ac:dyDescent="0.25">
      <c r="A26" s="8" t="s">
        <v>47</v>
      </c>
      <c r="B26" s="9">
        <v>142</v>
      </c>
      <c r="C26" s="9">
        <v>142</v>
      </c>
      <c r="D26" s="9">
        <v>3</v>
      </c>
      <c r="E26" s="9">
        <v>11</v>
      </c>
      <c r="F26" s="9">
        <v>11</v>
      </c>
      <c r="G26" s="10">
        <f t="shared" si="0"/>
        <v>-8</v>
      </c>
      <c r="H26" s="11">
        <f t="shared" si="1"/>
        <v>2</v>
      </c>
      <c r="I26" s="11">
        <f t="shared" si="2"/>
        <v>7.333333333333333</v>
      </c>
      <c r="J26" s="11">
        <f t="shared" si="3"/>
        <v>-5.3333333333333339</v>
      </c>
    </row>
    <row r="27" spans="1:10" x14ac:dyDescent="0.25">
      <c r="A27" s="8" t="s">
        <v>48</v>
      </c>
      <c r="B27" s="9">
        <v>17</v>
      </c>
      <c r="C27" s="9">
        <v>17</v>
      </c>
      <c r="D27" s="9">
        <v>0</v>
      </c>
      <c r="E27" s="9">
        <v>3</v>
      </c>
      <c r="F27" s="9">
        <v>3</v>
      </c>
      <c r="G27" s="10">
        <f t="shared" si="0"/>
        <v>-3</v>
      </c>
      <c r="H27" s="11">
        <f t="shared" si="1"/>
        <v>0</v>
      </c>
      <c r="I27" s="11">
        <f t="shared" si="2"/>
        <v>15</v>
      </c>
      <c r="J27" s="11">
        <f t="shared" si="3"/>
        <v>-15</v>
      </c>
    </row>
    <row r="28" spans="1:10" x14ac:dyDescent="0.25">
      <c r="A28" s="8" t="s">
        <v>49</v>
      </c>
      <c r="B28" s="9">
        <v>36</v>
      </c>
      <c r="C28" s="9">
        <v>36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50</v>
      </c>
      <c r="B29" s="9">
        <v>14</v>
      </c>
      <c r="C29" s="9">
        <v>14</v>
      </c>
      <c r="D29" s="9">
        <v>0</v>
      </c>
      <c r="E29" s="9">
        <v>3</v>
      </c>
      <c r="F29" s="9">
        <v>3</v>
      </c>
      <c r="G29" s="10">
        <f t="shared" si="0"/>
        <v>-3</v>
      </c>
      <c r="H29" s="11">
        <f t="shared" si="1"/>
        <v>0</v>
      </c>
      <c r="I29" s="11">
        <f t="shared" si="2"/>
        <v>17.647058823529413</v>
      </c>
      <c r="J29" s="11">
        <f t="shared" si="3"/>
        <v>-17.647058823529413</v>
      </c>
    </row>
    <row r="30" spans="1:10" x14ac:dyDescent="0.25">
      <c r="A30" s="8" t="s">
        <v>51</v>
      </c>
      <c r="B30" s="9">
        <v>44</v>
      </c>
      <c r="C30" s="9">
        <v>44</v>
      </c>
      <c r="D30" s="9">
        <v>1</v>
      </c>
      <c r="E30" s="9">
        <v>2</v>
      </c>
      <c r="F30" s="9">
        <v>1</v>
      </c>
      <c r="G30" s="10">
        <f t="shared" si="0"/>
        <v>0</v>
      </c>
      <c r="H30" s="11">
        <f t="shared" si="1"/>
        <v>2.2727272727272729</v>
      </c>
      <c r="I30" s="11">
        <f t="shared" si="2"/>
        <v>2.2727272727272729</v>
      </c>
      <c r="J30" s="11">
        <f t="shared" si="3"/>
        <v>0</v>
      </c>
    </row>
    <row r="31" spans="1:10" x14ac:dyDescent="0.25">
      <c r="A31" s="8" t="s">
        <v>52</v>
      </c>
      <c r="B31" s="9">
        <v>14</v>
      </c>
      <c r="C31" s="9">
        <v>14</v>
      </c>
      <c r="D31" s="9">
        <v>2</v>
      </c>
      <c r="E31" s="9">
        <v>3</v>
      </c>
      <c r="F31" s="9">
        <v>3</v>
      </c>
      <c r="G31" s="10">
        <f t="shared" si="0"/>
        <v>-1</v>
      </c>
      <c r="H31" s="11">
        <f t="shared" si="1"/>
        <v>13.333333333333334</v>
      </c>
      <c r="I31" s="11">
        <f t="shared" si="2"/>
        <v>20</v>
      </c>
      <c r="J31" s="11">
        <f t="shared" si="3"/>
        <v>-6.666666666666667</v>
      </c>
    </row>
    <row r="32" spans="1:10" x14ac:dyDescent="0.25">
      <c r="A32" s="8" t="s">
        <v>53</v>
      </c>
      <c r="B32" s="9">
        <v>2</v>
      </c>
      <c r="C32" s="9">
        <v>2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x14ac:dyDescent="0.25">
      <c r="A33" s="8" t="s">
        <v>54</v>
      </c>
      <c r="B33" s="9">
        <v>20</v>
      </c>
      <c r="C33" s="9">
        <v>20</v>
      </c>
      <c r="D33" s="9">
        <v>3</v>
      </c>
      <c r="E33" s="9">
        <v>1</v>
      </c>
      <c r="F33" s="9">
        <v>1</v>
      </c>
      <c r="G33" s="10">
        <f t="shared" si="0"/>
        <v>2</v>
      </c>
      <c r="H33" s="11">
        <f t="shared" si="1"/>
        <v>16.666666666666664</v>
      </c>
      <c r="I33" s="11">
        <f t="shared" si="2"/>
        <v>5.5555555555555554</v>
      </c>
      <c r="J33" s="11">
        <f t="shared" si="3"/>
        <v>11.111111111111111</v>
      </c>
    </row>
    <row r="34" spans="1:10" x14ac:dyDescent="0.25">
      <c r="A34" s="8" t="s">
        <v>55</v>
      </c>
      <c r="B34" s="9">
        <v>11</v>
      </c>
      <c r="C34" s="9">
        <v>11</v>
      </c>
      <c r="D34" s="9">
        <v>1</v>
      </c>
      <c r="E34" s="9">
        <v>1</v>
      </c>
      <c r="F34" s="9">
        <v>1</v>
      </c>
      <c r="G34" s="10">
        <f t="shared" si="0"/>
        <v>0</v>
      </c>
      <c r="H34" s="11">
        <f t="shared" si="1"/>
        <v>9.0909090909090917</v>
      </c>
      <c r="I34" s="11">
        <f t="shared" si="2"/>
        <v>9.0909090909090917</v>
      </c>
      <c r="J34" s="11">
        <f t="shared" si="3"/>
        <v>0</v>
      </c>
    </row>
    <row r="35" spans="1:10" x14ac:dyDescent="0.25">
      <c r="A35" s="8" t="s">
        <v>56</v>
      </c>
      <c r="B35" s="9">
        <v>14</v>
      </c>
      <c r="C35" s="9">
        <v>14</v>
      </c>
      <c r="D35" s="9">
        <v>1</v>
      </c>
      <c r="E35" s="9">
        <v>1</v>
      </c>
      <c r="F35" s="9">
        <v>1</v>
      </c>
      <c r="G35" s="10">
        <f t="shared" si="0"/>
        <v>0</v>
      </c>
      <c r="H35" s="11">
        <f t="shared" si="1"/>
        <v>7.1428571428571423</v>
      </c>
      <c r="I35" s="11">
        <f t="shared" si="2"/>
        <v>7.1428571428571423</v>
      </c>
      <c r="J35" s="11">
        <f t="shared" si="3"/>
        <v>0</v>
      </c>
    </row>
    <row r="36" spans="1:10" x14ac:dyDescent="0.25">
      <c r="A36" s="8" t="s">
        <v>57</v>
      </c>
      <c r="B36" s="9">
        <v>9</v>
      </c>
      <c r="C36" s="9">
        <v>9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58</v>
      </c>
      <c r="B37" s="9">
        <v>9</v>
      </c>
      <c r="C37" s="9">
        <v>9</v>
      </c>
      <c r="D37" s="9">
        <v>0</v>
      </c>
      <c r="E37" s="9">
        <v>1</v>
      </c>
      <c r="F37" s="9">
        <v>1</v>
      </c>
      <c r="G37" s="10">
        <f t="shared" si="0"/>
        <v>-1</v>
      </c>
      <c r="H37" s="11">
        <f t="shared" si="1"/>
        <v>0</v>
      </c>
      <c r="I37" s="11">
        <f t="shared" si="2"/>
        <v>10</v>
      </c>
      <c r="J37" s="11">
        <f t="shared" si="3"/>
        <v>-10</v>
      </c>
    </row>
    <row r="38" spans="1:10" x14ac:dyDescent="0.25">
      <c r="A38" s="8" t="s">
        <v>59</v>
      </c>
      <c r="B38" s="9">
        <v>8</v>
      </c>
      <c r="C38" s="9">
        <v>8</v>
      </c>
      <c r="D38" s="9">
        <v>0</v>
      </c>
      <c r="E38" s="9">
        <v>0</v>
      </c>
      <c r="F38" s="9">
        <v>0</v>
      </c>
      <c r="G38" s="10">
        <f t="shared" si="0"/>
        <v>0</v>
      </c>
      <c r="H38" s="11">
        <f t="shared" si="1"/>
        <v>0</v>
      </c>
      <c r="I38" s="11">
        <f t="shared" si="2"/>
        <v>0</v>
      </c>
      <c r="J38" s="11">
        <f t="shared" si="3"/>
        <v>0</v>
      </c>
    </row>
    <row r="39" spans="1:10" x14ac:dyDescent="0.25">
      <c r="A39" s="8" t="s">
        <v>60</v>
      </c>
      <c r="B39" s="9">
        <v>29</v>
      </c>
      <c r="C39" s="9">
        <v>29</v>
      </c>
      <c r="D39" s="9">
        <v>1</v>
      </c>
      <c r="E39" s="9">
        <v>2</v>
      </c>
      <c r="F39" s="9">
        <v>2</v>
      </c>
      <c r="G39" s="10">
        <f t="shared" si="0"/>
        <v>-1</v>
      </c>
      <c r="H39" s="11">
        <f t="shared" si="1"/>
        <v>3.3333333333333335</v>
      </c>
      <c r="I39" s="11">
        <f t="shared" si="2"/>
        <v>6.666666666666667</v>
      </c>
      <c r="J39" s="11">
        <f t="shared" si="3"/>
        <v>-3.3333333333333335</v>
      </c>
    </row>
    <row r="40" spans="1:10" x14ac:dyDescent="0.25">
      <c r="A40" s="8" t="s">
        <v>61</v>
      </c>
      <c r="B40" s="9">
        <v>5</v>
      </c>
      <c r="C40" s="9">
        <v>5</v>
      </c>
      <c r="D40" s="9">
        <v>1</v>
      </c>
      <c r="E40" s="9">
        <v>0</v>
      </c>
      <c r="F40" s="9">
        <v>0</v>
      </c>
      <c r="G40" s="10">
        <f t="shared" si="0"/>
        <v>1</v>
      </c>
      <c r="H40" s="11">
        <f t="shared" si="1"/>
        <v>25</v>
      </c>
      <c r="I40" s="11">
        <f t="shared" si="2"/>
        <v>0</v>
      </c>
      <c r="J40" s="11">
        <f t="shared" si="3"/>
        <v>25</v>
      </c>
    </row>
    <row r="41" spans="1:10" x14ac:dyDescent="0.25">
      <c r="A41" s="8" t="s">
        <v>62</v>
      </c>
      <c r="B41" s="9">
        <v>7</v>
      </c>
      <c r="C41" s="9">
        <v>7</v>
      </c>
      <c r="D41" s="9">
        <v>0</v>
      </c>
      <c r="E41" s="9">
        <v>1</v>
      </c>
      <c r="F41" s="9">
        <v>1</v>
      </c>
      <c r="G41" s="10">
        <f t="shared" si="0"/>
        <v>-1</v>
      </c>
      <c r="H41" s="11">
        <f t="shared" si="1"/>
        <v>0</v>
      </c>
      <c r="I41" s="11">
        <f t="shared" si="2"/>
        <v>12.5</v>
      </c>
      <c r="J41" s="11">
        <f t="shared" si="3"/>
        <v>-12.5</v>
      </c>
    </row>
    <row r="42" spans="1:10" x14ac:dyDescent="0.25">
      <c r="A42" s="8" t="s">
        <v>63</v>
      </c>
      <c r="B42" s="9">
        <v>6</v>
      </c>
      <c r="C42" s="9">
        <v>6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x14ac:dyDescent="0.25">
      <c r="A43" s="8" t="s">
        <v>64</v>
      </c>
      <c r="B43" s="9">
        <v>70</v>
      </c>
      <c r="C43" s="9">
        <v>70</v>
      </c>
      <c r="D43" s="9">
        <v>7</v>
      </c>
      <c r="E43" s="9">
        <v>2</v>
      </c>
      <c r="F43" s="9">
        <v>2</v>
      </c>
      <c r="G43" s="10">
        <f t="shared" si="0"/>
        <v>5</v>
      </c>
      <c r="H43" s="11">
        <f t="shared" si="1"/>
        <v>10.76923076923077</v>
      </c>
      <c r="I43" s="11">
        <f t="shared" si="2"/>
        <v>3.0769230769230771</v>
      </c>
      <c r="J43" s="11">
        <f t="shared" si="3"/>
        <v>7.6923076923076925</v>
      </c>
    </row>
    <row r="44" spans="1:10" x14ac:dyDescent="0.25">
      <c r="A44" s="8" t="s">
        <v>65</v>
      </c>
      <c r="B44" s="9">
        <v>10</v>
      </c>
      <c r="C44" s="9">
        <v>10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x14ac:dyDescent="0.25">
      <c r="A45" s="8" t="s">
        <v>66</v>
      </c>
      <c r="B45" s="9">
        <v>3</v>
      </c>
      <c r="C45" s="9">
        <v>3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x14ac:dyDescent="0.25">
      <c r="A46" s="8" t="s">
        <v>67</v>
      </c>
      <c r="B46" s="9">
        <v>11</v>
      </c>
      <c r="C46" s="9">
        <v>11</v>
      </c>
      <c r="D46" s="9">
        <v>1</v>
      </c>
      <c r="E46" s="9">
        <v>1</v>
      </c>
      <c r="F46" s="9">
        <v>1</v>
      </c>
      <c r="G46" s="10">
        <f t="shared" si="0"/>
        <v>0</v>
      </c>
      <c r="H46" s="11">
        <f t="shared" si="1"/>
        <v>9.0909090909090917</v>
      </c>
      <c r="I46" s="11">
        <f t="shared" si="2"/>
        <v>9.0909090909090917</v>
      </c>
      <c r="J46" s="11">
        <f t="shared" si="3"/>
        <v>0</v>
      </c>
    </row>
    <row r="47" spans="1:10" x14ac:dyDescent="0.25">
      <c r="A47" s="8" t="s">
        <v>68</v>
      </c>
      <c r="B47" s="9">
        <v>4</v>
      </c>
      <c r="C47" s="9">
        <v>4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x14ac:dyDescent="0.25">
      <c r="A48" s="8" t="s">
        <v>69</v>
      </c>
      <c r="B48" s="9">
        <v>4</v>
      </c>
      <c r="C48" s="9">
        <v>4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x14ac:dyDescent="0.25">
      <c r="A49" s="8" t="s">
        <v>70</v>
      </c>
      <c r="B49" s="9">
        <v>5</v>
      </c>
      <c r="C49" s="9">
        <v>5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x14ac:dyDescent="0.25">
      <c r="A50" s="8" t="s">
        <v>71</v>
      </c>
      <c r="B50" s="9">
        <v>22</v>
      </c>
      <c r="C50" s="9">
        <v>22</v>
      </c>
      <c r="D50" s="9">
        <v>1</v>
      </c>
      <c r="E50" s="9">
        <v>2</v>
      </c>
      <c r="F50" s="9">
        <v>1</v>
      </c>
      <c r="G50" s="10">
        <f t="shared" si="0"/>
        <v>0</v>
      </c>
      <c r="H50" s="11">
        <f t="shared" si="1"/>
        <v>4.5454545454545459</v>
      </c>
      <c r="I50" s="11">
        <f t="shared" si="2"/>
        <v>4.5454545454545459</v>
      </c>
      <c r="J50" s="11">
        <f t="shared" si="3"/>
        <v>0</v>
      </c>
    </row>
    <row r="51" spans="1:10" x14ac:dyDescent="0.25">
      <c r="A51" s="8" t="s">
        <v>72</v>
      </c>
      <c r="B51" s="9">
        <v>8</v>
      </c>
      <c r="C51" s="9">
        <v>8</v>
      </c>
      <c r="D51" s="9">
        <v>1</v>
      </c>
      <c r="E51" s="9">
        <v>0</v>
      </c>
      <c r="F51" s="9">
        <v>0</v>
      </c>
      <c r="G51" s="10">
        <f t="shared" si="0"/>
        <v>1</v>
      </c>
      <c r="H51" s="11">
        <f t="shared" si="1"/>
        <v>14.285714285714285</v>
      </c>
      <c r="I51" s="11">
        <f t="shared" si="2"/>
        <v>0</v>
      </c>
      <c r="J51" s="11">
        <f t="shared" si="3"/>
        <v>14.285714285714285</v>
      </c>
    </row>
    <row r="52" spans="1:10" x14ac:dyDescent="0.25">
      <c r="A52" s="8" t="s">
        <v>73</v>
      </c>
      <c r="B52" s="9">
        <v>16</v>
      </c>
      <c r="C52" s="9">
        <v>16</v>
      </c>
      <c r="D52" s="9">
        <v>0</v>
      </c>
      <c r="E52" s="9">
        <v>1</v>
      </c>
      <c r="F52" s="9">
        <v>1</v>
      </c>
      <c r="G52" s="10">
        <f t="shared" si="0"/>
        <v>-1</v>
      </c>
      <c r="H52" s="11">
        <f t="shared" si="1"/>
        <v>0</v>
      </c>
      <c r="I52" s="11">
        <f t="shared" si="2"/>
        <v>5.8823529411764701</v>
      </c>
      <c r="J52" s="11">
        <f t="shared" si="3"/>
        <v>-5.8823529411764701</v>
      </c>
    </row>
    <row r="53" spans="1:10" x14ac:dyDescent="0.25">
      <c r="A53" s="8" t="s">
        <v>74</v>
      </c>
      <c r="B53" s="9">
        <v>18</v>
      </c>
      <c r="C53" s="9">
        <v>18</v>
      </c>
      <c r="D53" s="9">
        <v>1</v>
      </c>
      <c r="E53" s="9">
        <v>0</v>
      </c>
      <c r="F53" s="9">
        <v>0</v>
      </c>
      <c r="G53" s="10">
        <f t="shared" si="0"/>
        <v>1</v>
      </c>
      <c r="H53" s="11">
        <f t="shared" si="1"/>
        <v>5.8823529411764701</v>
      </c>
      <c r="I53" s="11">
        <f t="shared" si="2"/>
        <v>0</v>
      </c>
      <c r="J53" s="11">
        <f t="shared" si="3"/>
        <v>5.8823529411764701</v>
      </c>
    </row>
    <row r="54" spans="1:10" x14ac:dyDescent="0.25">
      <c r="A54" s="8" t="s">
        <v>75</v>
      </c>
      <c r="B54" s="9">
        <v>38</v>
      </c>
      <c r="C54" s="9">
        <v>38</v>
      </c>
      <c r="D54" s="9">
        <v>2</v>
      </c>
      <c r="E54" s="9">
        <v>0</v>
      </c>
      <c r="F54" s="9">
        <v>0</v>
      </c>
      <c r="G54" s="10">
        <f t="shared" si="0"/>
        <v>2</v>
      </c>
      <c r="H54" s="11">
        <f t="shared" si="1"/>
        <v>5.5555555555555554</v>
      </c>
      <c r="I54" s="11">
        <f t="shared" si="2"/>
        <v>0</v>
      </c>
      <c r="J54" s="11">
        <f t="shared" si="3"/>
        <v>5.5555555555555554</v>
      </c>
    </row>
    <row r="55" spans="1:10" x14ac:dyDescent="0.25">
      <c r="A55" s="8" t="s">
        <v>76</v>
      </c>
      <c r="B55" s="9">
        <v>28</v>
      </c>
      <c r="C55" s="9">
        <v>28</v>
      </c>
      <c r="D55" s="9">
        <v>0</v>
      </c>
      <c r="E55" s="9">
        <v>2</v>
      </c>
      <c r="F55" s="9">
        <v>2</v>
      </c>
      <c r="G55" s="10">
        <f t="shared" si="0"/>
        <v>-2</v>
      </c>
      <c r="H55" s="11">
        <f t="shared" si="1"/>
        <v>0</v>
      </c>
      <c r="I55" s="11">
        <f t="shared" si="2"/>
        <v>6.666666666666667</v>
      </c>
      <c r="J55" s="11">
        <f t="shared" si="3"/>
        <v>-6.666666666666667</v>
      </c>
    </row>
    <row r="56" spans="1:10" x14ac:dyDescent="0.25">
      <c r="A56" s="8" t="s">
        <v>77</v>
      </c>
      <c r="B56" s="9">
        <v>8</v>
      </c>
      <c r="C56" s="9">
        <v>8</v>
      </c>
      <c r="D56" s="9">
        <v>0</v>
      </c>
      <c r="E56" s="9">
        <v>0</v>
      </c>
      <c r="F56" s="9">
        <v>0</v>
      </c>
      <c r="G56" s="10">
        <f t="shared" ref="G56:G88" si="4">D56-F56</f>
        <v>0</v>
      </c>
      <c r="H56" s="11">
        <f t="shared" ref="H56:H88" si="5">D56/(B56-D56+F56)*100</f>
        <v>0</v>
      </c>
      <c r="I56" s="11">
        <f t="shared" ref="I56:I88" si="6">F56/(B56-D56+F56)*100</f>
        <v>0</v>
      </c>
      <c r="J56" s="11">
        <f t="shared" ref="J56:J88" si="7">G56/(B56-D56+F56)*100</f>
        <v>0</v>
      </c>
    </row>
    <row r="57" spans="1:10" x14ac:dyDescent="0.25">
      <c r="A57" s="8" t="s">
        <v>78</v>
      </c>
      <c r="B57" s="9">
        <v>10</v>
      </c>
      <c r="C57" s="9">
        <v>10</v>
      </c>
      <c r="D57" s="9">
        <v>1</v>
      </c>
      <c r="E57" s="9">
        <v>1</v>
      </c>
      <c r="F57" s="9">
        <v>1</v>
      </c>
      <c r="G57" s="10">
        <f t="shared" si="4"/>
        <v>0</v>
      </c>
      <c r="H57" s="11">
        <f t="shared" si="5"/>
        <v>10</v>
      </c>
      <c r="I57" s="11">
        <f t="shared" si="6"/>
        <v>10</v>
      </c>
      <c r="J57" s="11">
        <f t="shared" si="7"/>
        <v>0</v>
      </c>
    </row>
    <row r="58" spans="1:10" x14ac:dyDescent="0.25">
      <c r="A58" s="8" t="s">
        <v>79</v>
      </c>
      <c r="B58" s="9">
        <v>6</v>
      </c>
      <c r="C58" s="9">
        <v>6</v>
      </c>
      <c r="D58" s="9">
        <v>0</v>
      </c>
      <c r="E58" s="9">
        <v>0</v>
      </c>
      <c r="F58" s="9">
        <v>0</v>
      </c>
      <c r="G58" s="10">
        <f t="shared" si="4"/>
        <v>0</v>
      </c>
      <c r="H58" s="11">
        <f t="shared" si="5"/>
        <v>0</v>
      </c>
      <c r="I58" s="11">
        <f t="shared" si="6"/>
        <v>0</v>
      </c>
      <c r="J58" s="11">
        <f t="shared" si="7"/>
        <v>0</v>
      </c>
    </row>
    <row r="59" spans="1:10" x14ac:dyDescent="0.25">
      <c r="A59" s="8" t="s">
        <v>80</v>
      </c>
      <c r="B59" s="9">
        <v>11</v>
      </c>
      <c r="C59" s="9">
        <v>11</v>
      </c>
      <c r="D59" s="9">
        <v>1</v>
      </c>
      <c r="E59" s="9">
        <v>1</v>
      </c>
      <c r="F59" s="9">
        <v>1</v>
      </c>
      <c r="G59" s="10">
        <f t="shared" si="4"/>
        <v>0</v>
      </c>
      <c r="H59" s="11">
        <f t="shared" si="5"/>
        <v>9.0909090909090917</v>
      </c>
      <c r="I59" s="11">
        <f t="shared" si="6"/>
        <v>9.0909090909090917</v>
      </c>
      <c r="J59" s="11">
        <f t="shared" si="7"/>
        <v>0</v>
      </c>
    </row>
    <row r="60" spans="1:10" x14ac:dyDescent="0.25">
      <c r="A60" s="8" t="s">
        <v>81</v>
      </c>
      <c r="B60" s="9">
        <v>7</v>
      </c>
      <c r="C60" s="9">
        <v>7</v>
      </c>
      <c r="D60" s="9">
        <v>1</v>
      </c>
      <c r="E60" s="9">
        <v>0</v>
      </c>
      <c r="F60" s="9">
        <v>0</v>
      </c>
      <c r="G60" s="10">
        <f t="shared" si="4"/>
        <v>1</v>
      </c>
      <c r="H60" s="11">
        <f t="shared" si="5"/>
        <v>16.666666666666664</v>
      </c>
      <c r="I60" s="11">
        <f t="shared" si="6"/>
        <v>0</v>
      </c>
      <c r="J60" s="11">
        <f t="shared" si="7"/>
        <v>16.666666666666664</v>
      </c>
    </row>
    <row r="61" spans="1:10" x14ac:dyDescent="0.25">
      <c r="A61" s="8" t="s">
        <v>82</v>
      </c>
      <c r="B61" s="9">
        <v>8</v>
      </c>
      <c r="C61" s="9">
        <v>8</v>
      </c>
      <c r="D61" s="9">
        <v>0</v>
      </c>
      <c r="E61" s="9">
        <v>1</v>
      </c>
      <c r="F61" s="9">
        <v>1</v>
      </c>
      <c r="G61" s="10">
        <f t="shared" si="4"/>
        <v>-1</v>
      </c>
      <c r="H61" s="11">
        <f t="shared" si="5"/>
        <v>0</v>
      </c>
      <c r="I61" s="11">
        <f t="shared" si="6"/>
        <v>11.111111111111111</v>
      </c>
      <c r="J61" s="11">
        <f t="shared" si="7"/>
        <v>-11.111111111111111</v>
      </c>
    </row>
    <row r="62" spans="1:10" x14ac:dyDescent="0.25">
      <c r="A62" s="8" t="s">
        <v>83</v>
      </c>
      <c r="B62" s="9">
        <v>5</v>
      </c>
      <c r="C62" s="9">
        <v>5</v>
      </c>
      <c r="D62" s="9">
        <v>0</v>
      </c>
      <c r="E62" s="9">
        <v>0</v>
      </c>
      <c r="F62" s="9">
        <v>0</v>
      </c>
      <c r="G62" s="10">
        <f t="shared" si="4"/>
        <v>0</v>
      </c>
      <c r="H62" s="11">
        <f t="shared" si="5"/>
        <v>0</v>
      </c>
      <c r="I62" s="11">
        <f t="shared" si="6"/>
        <v>0</v>
      </c>
      <c r="J62" s="11">
        <f t="shared" si="7"/>
        <v>0</v>
      </c>
    </row>
    <row r="63" spans="1:10" x14ac:dyDescent="0.25">
      <c r="A63" s="8" t="s">
        <v>84</v>
      </c>
      <c r="B63" s="9">
        <v>5</v>
      </c>
      <c r="C63" s="9">
        <v>5</v>
      </c>
      <c r="D63" s="9">
        <v>0</v>
      </c>
      <c r="E63" s="9">
        <v>0</v>
      </c>
      <c r="F63" s="9">
        <v>0</v>
      </c>
      <c r="G63" s="10">
        <f t="shared" si="4"/>
        <v>0</v>
      </c>
      <c r="H63" s="11">
        <f t="shared" si="5"/>
        <v>0</v>
      </c>
      <c r="I63" s="11">
        <f t="shared" si="6"/>
        <v>0</v>
      </c>
      <c r="J63" s="11">
        <f t="shared" si="7"/>
        <v>0</v>
      </c>
    </row>
    <row r="64" spans="1:10" x14ac:dyDescent="0.25">
      <c r="A64" s="8" t="s">
        <v>85</v>
      </c>
      <c r="B64" s="9">
        <v>9</v>
      </c>
      <c r="C64" s="9">
        <v>9</v>
      </c>
      <c r="D64" s="9">
        <v>0</v>
      </c>
      <c r="E64" s="9">
        <v>2</v>
      </c>
      <c r="F64" s="9">
        <v>2</v>
      </c>
      <c r="G64" s="10">
        <f t="shared" si="4"/>
        <v>-2</v>
      </c>
      <c r="H64" s="11">
        <f t="shared" si="5"/>
        <v>0</v>
      </c>
      <c r="I64" s="11">
        <f t="shared" si="6"/>
        <v>18.181818181818183</v>
      </c>
      <c r="J64" s="11">
        <f t="shared" si="7"/>
        <v>-18.181818181818183</v>
      </c>
    </row>
    <row r="65" spans="1:10" x14ac:dyDescent="0.25">
      <c r="A65" s="8" t="s">
        <v>86</v>
      </c>
      <c r="B65" s="9">
        <v>1</v>
      </c>
      <c r="C65" s="9">
        <v>1</v>
      </c>
      <c r="D65" s="9">
        <v>0</v>
      </c>
      <c r="E65" s="9">
        <v>0</v>
      </c>
      <c r="F65" s="9">
        <v>0</v>
      </c>
      <c r="G65" s="10">
        <f t="shared" si="4"/>
        <v>0</v>
      </c>
      <c r="H65" s="11">
        <f t="shared" si="5"/>
        <v>0</v>
      </c>
      <c r="I65" s="11">
        <f t="shared" si="6"/>
        <v>0</v>
      </c>
      <c r="J65" s="11">
        <f t="shared" si="7"/>
        <v>0</v>
      </c>
    </row>
    <row r="66" spans="1:10" x14ac:dyDescent="0.25">
      <c r="A66" s="8" t="s">
        <v>87</v>
      </c>
      <c r="B66" s="9">
        <v>16</v>
      </c>
      <c r="C66" s="9">
        <v>16</v>
      </c>
      <c r="D66" s="9">
        <v>1</v>
      </c>
      <c r="E66" s="9">
        <v>0</v>
      </c>
      <c r="F66" s="9">
        <v>0</v>
      </c>
      <c r="G66" s="10">
        <f t="shared" si="4"/>
        <v>1</v>
      </c>
      <c r="H66" s="11">
        <f t="shared" si="5"/>
        <v>6.666666666666667</v>
      </c>
      <c r="I66" s="11">
        <f t="shared" si="6"/>
        <v>0</v>
      </c>
      <c r="J66" s="11">
        <f t="shared" si="7"/>
        <v>6.666666666666667</v>
      </c>
    </row>
    <row r="67" spans="1:10" x14ac:dyDescent="0.25">
      <c r="A67" s="8" t="s">
        <v>88</v>
      </c>
      <c r="B67" s="9">
        <v>13</v>
      </c>
      <c r="C67" s="9">
        <v>13</v>
      </c>
      <c r="D67" s="9">
        <v>0</v>
      </c>
      <c r="E67" s="9">
        <v>0</v>
      </c>
      <c r="F67" s="9">
        <v>0</v>
      </c>
      <c r="G67" s="10">
        <f t="shared" si="4"/>
        <v>0</v>
      </c>
      <c r="H67" s="11">
        <f t="shared" si="5"/>
        <v>0</v>
      </c>
      <c r="I67" s="11">
        <f t="shared" si="6"/>
        <v>0</v>
      </c>
      <c r="J67" s="11">
        <f t="shared" si="7"/>
        <v>0</v>
      </c>
    </row>
    <row r="68" spans="1:10" x14ac:dyDescent="0.25">
      <c r="A68" s="8" t="s">
        <v>89</v>
      </c>
      <c r="B68" s="9">
        <v>11</v>
      </c>
      <c r="C68" s="9">
        <v>11</v>
      </c>
      <c r="D68" s="9">
        <v>1</v>
      </c>
      <c r="E68" s="9">
        <v>2</v>
      </c>
      <c r="F68" s="9">
        <v>2</v>
      </c>
      <c r="G68" s="10">
        <f t="shared" si="4"/>
        <v>-1</v>
      </c>
      <c r="H68" s="11">
        <f t="shared" si="5"/>
        <v>8.3333333333333321</v>
      </c>
      <c r="I68" s="11">
        <f t="shared" si="6"/>
        <v>16.666666666666664</v>
      </c>
      <c r="J68" s="11">
        <f t="shared" si="7"/>
        <v>-8.3333333333333321</v>
      </c>
    </row>
    <row r="69" spans="1:10" x14ac:dyDescent="0.25">
      <c r="A69" s="8" t="s">
        <v>90</v>
      </c>
      <c r="B69" s="9">
        <v>10</v>
      </c>
      <c r="C69" s="9">
        <v>9</v>
      </c>
      <c r="D69" s="9">
        <v>0</v>
      </c>
      <c r="E69" s="9">
        <v>1</v>
      </c>
      <c r="F69" s="9">
        <v>1</v>
      </c>
      <c r="G69" s="10">
        <f t="shared" si="4"/>
        <v>-1</v>
      </c>
      <c r="H69" s="11">
        <f t="shared" si="5"/>
        <v>0</v>
      </c>
      <c r="I69" s="11">
        <f t="shared" si="6"/>
        <v>9.0909090909090917</v>
      </c>
      <c r="J69" s="11">
        <f t="shared" si="7"/>
        <v>-9.0909090909090917</v>
      </c>
    </row>
    <row r="70" spans="1:10" x14ac:dyDescent="0.25">
      <c r="A70" s="8" t="s">
        <v>91</v>
      </c>
      <c r="B70" s="9">
        <v>32</v>
      </c>
      <c r="C70" s="9">
        <v>32</v>
      </c>
      <c r="D70" s="9">
        <v>0</v>
      </c>
      <c r="E70" s="9">
        <v>2</v>
      </c>
      <c r="F70" s="9">
        <v>2</v>
      </c>
      <c r="G70" s="10">
        <f t="shared" si="4"/>
        <v>-2</v>
      </c>
      <c r="H70" s="11">
        <f t="shared" si="5"/>
        <v>0</v>
      </c>
      <c r="I70" s="11">
        <f t="shared" si="6"/>
        <v>5.8823529411764701</v>
      </c>
      <c r="J70" s="11">
        <f t="shared" si="7"/>
        <v>-5.8823529411764701</v>
      </c>
    </row>
    <row r="71" spans="1:10" x14ac:dyDescent="0.25">
      <c r="A71" s="8" t="s">
        <v>93</v>
      </c>
      <c r="B71" s="9">
        <v>10</v>
      </c>
      <c r="C71" s="9">
        <v>10</v>
      </c>
      <c r="D71" s="9">
        <v>1</v>
      </c>
      <c r="E71" s="9">
        <v>1</v>
      </c>
      <c r="F71" s="9">
        <v>1</v>
      </c>
      <c r="G71" s="10">
        <f t="shared" si="4"/>
        <v>0</v>
      </c>
      <c r="H71" s="11">
        <f t="shared" si="5"/>
        <v>10</v>
      </c>
      <c r="I71" s="11">
        <f t="shared" si="6"/>
        <v>10</v>
      </c>
      <c r="J71" s="11">
        <f t="shared" si="7"/>
        <v>0</v>
      </c>
    </row>
    <row r="72" spans="1:10" x14ac:dyDescent="0.25">
      <c r="A72" s="8" t="s">
        <v>94</v>
      </c>
      <c r="B72" s="9">
        <v>3</v>
      </c>
      <c r="C72" s="9">
        <v>3</v>
      </c>
      <c r="D72" s="9">
        <v>0</v>
      </c>
      <c r="E72" s="9">
        <v>0</v>
      </c>
      <c r="F72" s="9">
        <v>0</v>
      </c>
      <c r="G72" s="10">
        <f t="shared" si="4"/>
        <v>0</v>
      </c>
      <c r="H72" s="11">
        <f t="shared" si="5"/>
        <v>0</v>
      </c>
      <c r="I72" s="11">
        <f t="shared" si="6"/>
        <v>0</v>
      </c>
      <c r="J72" s="11">
        <f t="shared" si="7"/>
        <v>0</v>
      </c>
    </row>
    <row r="73" spans="1:10" x14ac:dyDescent="0.25">
      <c r="A73" s="8" t="s">
        <v>95</v>
      </c>
      <c r="B73" s="9">
        <v>18</v>
      </c>
      <c r="C73" s="9">
        <v>18</v>
      </c>
      <c r="D73" s="9">
        <v>1</v>
      </c>
      <c r="E73" s="9">
        <v>0</v>
      </c>
      <c r="F73" s="9">
        <v>0</v>
      </c>
      <c r="G73" s="10">
        <f t="shared" si="4"/>
        <v>1</v>
      </c>
      <c r="H73" s="11">
        <f t="shared" si="5"/>
        <v>5.8823529411764701</v>
      </c>
      <c r="I73" s="11">
        <f t="shared" si="6"/>
        <v>0</v>
      </c>
      <c r="J73" s="11">
        <f t="shared" si="7"/>
        <v>5.8823529411764701</v>
      </c>
    </row>
    <row r="74" spans="1:10" x14ac:dyDescent="0.25">
      <c r="A74" s="8" t="s">
        <v>96</v>
      </c>
      <c r="B74" s="9">
        <v>31</v>
      </c>
      <c r="C74" s="9">
        <v>30</v>
      </c>
      <c r="D74" s="9">
        <v>1</v>
      </c>
      <c r="E74" s="9">
        <v>2</v>
      </c>
      <c r="F74" s="9">
        <v>2</v>
      </c>
      <c r="G74" s="10">
        <f t="shared" si="4"/>
        <v>-1</v>
      </c>
      <c r="H74" s="11">
        <f t="shared" si="5"/>
        <v>3.125</v>
      </c>
      <c r="I74" s="11">
        <f t="shared" si="6"/>
        <v>6.25</v>
      </c>
      <c r="J74" s="11">
        <f t="shared" si="7"/>
        <v>-3.125</v>
      </c>
    </row>
    <row r="75" spans="1:10" x14ac:dyDescent="0.25">
      <c r="A75" s="8" t="s">
        <v>97</v>
      </c>
      <c r="B75" s="9">
        <v>36</v>
      </c>
      <c r="C75" s="9">
        <v>35</v>
      </c>
      <c r="D75" s="9">
        <v>2</v>
      </c>
      <c r="E75" s="9">
        <v>1</v>
      </c>
      <c r="F75" s="9">
        <v>1</v>
      </c>
      <c r="G75" s="10">
        <f t="shared" si="4"/>
        <v>1</v>
      </c>
      <c r="H75" s="11">
        <f t="shared" si="5"/>
        <v>5.7142857142857144</v>
      </c>
      <c r="I75" s="11">
        <f t="shared" si="6"/>
        <v>2.8571428571428572</v>
      </c>
      <c r="J75" s="11">
        <f t="shared" si="7"/>
        <v>2.8571428571428572</v>
      </c>
    </row>
    <row r="76" spans="1:10" x14ac:dyDescent="0.25">
      <c r="A76" s="8" t="s">
        <v>98</v>
      </c>
      <c r="B76" s="9">
        <v>6</v>
      </c>
      <c r="C76" s="9">
        <v>6</v>
      </c>
      <c r="D76" s="9">
        <v>1</v>
      </c>
      <c r="E76" s="9">
        <v>0</v>
      </c>
      <c r="F76" s="9">
        <v>0</v>
      </c>
      <c r="G76" s="10">
        <f t="shared" si="4"/>
        <v>1</v>
      </c>
      <c r="H76" s="11">
        <f t="shared" si="5"/>
        <v>20</v>
      </c>
      <c r="I76" s="11">
        <f t="shared" si="6"/>
        <v>0</v>
      </c>
      <c r="J76" s="11">
        <f t="shared" si="7"/>
        <v>20</v>
      </c>
    </row>
    <row r="77" spans="1:10" x14ac:dyDescent="0.25">
      <c r="A77" s="8" t="s">
        <v>99</v>
      </c>
      <c r="B77" s="9">
        <v>21</v>
      </c>
      <c r="C77" s="9">
        <v>21</v>
      </c>
      <c r="D77" s="9">
        <v>0</v>
      </c>
      <c r="E77" s="9">
        <v>0</v>
      </c>
      <c r="F77" s="9">
        <v>0</v>
      </c>
      <c r="G77" s="10">
        <f t="shared" si="4"/>
        <v>0</v>
      </c>
      <c r="H77" s="11">
        <f t="shared" si="5"/>
        <v>0</v>
      </c>
      <c r="I77" s="11">
        <f t="shared" si="6"/>
        <v>0</v>
      </c>
      <c r="J77" s="11">
        <f t="shared" si="7"/>
        <v>0</v>
      </c>
    </row>
    <row r="78" spans="1:10" x14ac:dyDescent="0.25">
      <c r="A78" s="8" t="s">
        <v>100</v>
      </c>
      <c r="B78" s="9">
        <v>31</v>
      </c>
      <c r="C78" s="9">
        <v>31</v>
      </c>
      <c r="D78" s="9">
        <v>0</v>
      </c>
      <c r="E78" s="9">
        <v>1</v>
      </c>
      <c r="F78" s="9">
        <v>1</v>
      </c>
      <c r="G78" s="10">
        <f t="shared" si="4"/>
        <v>-1</v>
      </c>
      <c r="H78" s="11">
        <f t="shared" si="5"/>
        <v>0</v>
      </c>
      <c r="I78" s="11">
        <f t="shared" si="6"/>
        <v>3.125</v>
      </c>
      <c r="J78" s="11">
        <f t="shared" si="7"/>
        <v>-3.125</v>
      </c>
    </row>
    <row r="79" spans="1:10" x14ac:dyDescent="0.25">
      <c r="A79" s="8" t="s">
        <v>101</v>
      </c>
      <c r="B79" s="9">
        <v>13</v>
      </c>
      <c r="C79" s="9">
        <v>13</v>
      </c>
      <c r="D79" s="9">
        <v>0</v>
      </c>
      <c r="E79" s="9">
        <v>0</v>
      </c>
      <c r="F79" s="9">
        <v>0</v>
      </c>
      <c r="G79" s="10">
        <f t="shared" si="4"/>
        <v>0</v>
      </c>
      <c r="H79" s="11">
        <f t="shared" si="5"/>
        <v>0</v>
      </c>
      <c r="I79" s="11">
        <f t="shared" si="6"/>
        <v>0</v>
      </c>
      <c r="J79" s="11">
        <f t="shared" si="7"/>
        <v>0</v>
      </c>
    </row>
    <row r="80" spans="1:10" x14ac:dyDescent="0.25">
      <c r="A80" s="8" t="s">
        <v>102</v>
      </c>
      <c r="B80" s="9">
        <v>18</v>
      </c>
      <c r="C80" s="9">
        <v>18</v>
      </c>
      <c r="D80" s="9">
        <v>1</v>
      </c>
      <c r="E80" s="9">
        <v>1</v>
      </c>
      <c r="F80" s="9">
        <v>1</v>
      </c>
      <c r="G80" s="10">
        <f t="shared" si="4"/>
        <v>0</v>
      </c>
      <c r="H80" s="11">
        <f t="shared" si="5"/>
        <v>5.5555555555555554</v>
      </c>
      <c r="I80" s="11">
        <f t="shared" si="6"/>
        <v>5.5555555555555554</v>
      </c>
      <c r="J80" s="11">
        <f t="shared" si="7"/>
        <v>0</v>
      </c>
    </row>
    <row r="81" spans="1:10" x14ac:dyDescent="0.25">
      <c r="A81" s="8" t="s">
        <v>103</v>
      </c>
      <c r="B81" s="9">
        <v>10</v>
      </c>
      <c r="C81" s="9">
        <v>10</v>
      </c>
      <c r="D81" s="9">
        <v>0</v>
      </c>
      <c r="E81" s="9">
        <v>1</v>
      </c>
      <c r="F81" s="9">
        <v>1</v>
      </c>
      <c r="G81" s="10">
        <f t="shared" si="4"/>
        <v>-1</v>
      </c>
      <c r="H81" s="11">
        <f t="shared" si="5"/>
        <v>0</v>
      </c>
      <c r="I81" s="11">
        <f t="shared" si="6"/>
        <v>9.0909090909090917</v>
      </c>
      <c r="J81" s="11">
        <f t="shared" si="7"/>
        <v>-9.0909090909090917</v>
      </c>
    </row>
    <row r="82" spans="1:10" x14ac:dyDescent="0.25">
      <c r="A82" s="8" t="s">
        <v>104</v>
      </c>
      <c r="B82" s="9">
        <v>26</v>
      </c>
      <c r="C82" s="9">
        <v>26</v>
      </c>
      <c r="D82" s="9">
        <v>2</v>
      </c>
      <c r="E82" s="9">
        <v>0</v>
      </c>
      <c r="F82" s="9">
        <v>0</v>
      </c>
      <c r="G82" s="10">
        <f t="shared" si="4"/>
        <v>2</v>
      </c>
      <c r="H82" s="11">
        <f t="shared" si="5"/>
        <v>8.3333333333333321</v>
      </c>
      <c r="I82" s="11">
        <f t="shared" si="6"/>
        <v>0</v>
      </c>
      <c r="J82" s="11">
        <f t="shared" si="7"/>
        <v>8.3333333333333321</v>
      </c>
    </row>
    <row r="83" spans="1:10" x14ac:dyDescent="0.25">
      <c r="A83" s="8" t="s">
        <v>105</v>
      </c>
      <c r="B83" s="9">
        <v>13</v>
      </c>
      <c r="C83" s="9">
        <v>13</v>
      </c>
      <c r="D83" s="9">
        <v>0</v>
      </c>
      <c r="E83" s="9">
        <v>1</v>
      </c>
      <c r="F83" s="9">
        <v>1</v>
      </c>
      <c r="G83" s="10">
        <f t="shared" si="4"/>
        <v>-1</v>
      </c>
      <c r="H83" s="11">
        <f t="shared" si="5"/>
        <v>0</v>
      </c>
      <c r="I83" s="11">
        <f t="shared" si="6"/>
        <v>7.1428571428571423</v>
      </c>
      <c r="J83" s="11">
        <f t="shared" si="7"/>
        <v>-7.1428571428571423</v>
      </c>
    </row>
    <row r="84" spans="1:10" x14ac:dyDescent="0.25">
      <c r="A84" s="8" t="s">
        <v>106</v>
      </c>
      <c r="B84" s="9">
        <v>2</v>
      </c>
      <c r="C84" s="9">
        <v>2</v>
      </c>
      <c r="D84" s="9">
        <v>0</v>
      </c>
      <c r="E84" s="9">
        <v>0</v>
      </c>
      <c r="F84" s="9">
        <v>0</v>
      </c>
      <c r="G84" s="10">
        <f t="shared" si="4"/>
        <v>0</v>
      </c>
      <c r="H84" s="11">
        <f t="shared" si="5"/>
        <v>0</v>
      </c>
      <c r="I84" s="11">
        <f t="shared" si="6"/>
        <v>0</v>
      </c>
      <c r="J84" s="11">
        <f t="shared" si="7"/>
        <v>0</v>
      </c>
    </row>
    <row r="85" spans="1:10" x14ac:dyDescent="0.25">
      <c r="A85" s="8" t="s">
        <v>107</v>
      </c>
      <c r="B85" s="9">
        <v>3</v>
      </c>
      <c r="C85" s="9">
        <v>3</v>
      </c>
      <c r="D85" s="9">
        <v>0</v>
      </c>
      <c r="E85" s="9">
        <v>0</v>
      </c>
      <c r="F85" s="9">
        <v>0</v>
      </c>
      <c r="G85" s="10">
        <f t="shared" si="4"/>
        <v>0</v>
      </c>
      <c r="H85" s="11">
        <f t="shared" si="5"/>
        <v>0</v>
      </c>
      <c r="I85" s="11">
        <f t="shared" si="6"/>
        <v>0</v>
      </c>
      <c r="J85" s="11">
        <f t="shared" si="7"/>
        <v>0</v>
      </c>
    </row>
    <row r="86" spans="1:10" x14ac:dyDescent="0.25">
      <c r="A86" s="8" t="s">
        <v>108</v>
      </c>
      <c r="B86" s="9">
        <v>5</v>
      </c>
      <c r="C86" s="9">
        <v>5</v>
      </c>
      <c r="D86" s="9">
        <v>0</v>
      </c>
      <c r="E86" s="9">
        <v>0</v>
      </c>
      <c r="F86" s="9">
        <v>0</v>
      </c>
      <c r="G86" s="10">
        <f t="shared" si="4"/>
        <v>0</v>
      </c>
      <c r="H86" s="11">
        <f t="shared" si="5"/>
        <v>0</v>
      </c>
      <c r="I86" s="11">
        <f t="shared" si="6"/>
        <v>0</v>
      </c>
      <c r="J86" s="11">
        <f t="shared" si="7"/>
        <v>0</v>
      </c>
    </row>
    <row r="87" spans="1:10" x14ac:dyDescent="0.25">
      <c r="A87" s="8" t="s">
        <v>109</v>
      </c>
      <c r="B87" s="9">
        <v>13</v>
      </c>
      <c r="C87" s="9">
        <v>13</v>
      </c>
      <c r="D87" s="9">
        <v>0</v>
      </c>
      <c r="E87" s="9">
        <v>0</v>
      </c>
      <c r="F87" s="9">
        <v>0</v>
      </c>
      <c r="G87" s="10">
        <f t="shared" si="4"/>
        <v>0</v>
      </c>
      <c r="H87" s="11">
        <f t="shared" si="5"/>
        <v>0</v>
      </c>
      <c r="I87" s="11">
        <f t="shared" si="6"/>
        <v>0</v>
      </c>
      <c r="J87" s="11">
        <f t="shared" si="7"/>
        <v>0</v>
      </c>
    </row>
    <row r="88" spans="1:10" x14ac:dyDescent="0.25">
      <c r="A88" s="27" t="s">
        <v>119</v>
      </c>
      <c r="B88" s="12">
        <v>1593</v>
      </c>
      <c r="C88" s="12">
        <v>1587</v>
      </c>
      <c r="D88" s="12">
        <v>58</v>
      </c>
      <c r="E88" s="12">
        <v>87</v>
      </c>
      <c r="F88" s="12">
        <v>85</v>
      </c>
      <c r="G88" s="20">
        <f t="shared" si="4"/>
        <v>-27</v>
      </c>
      <c r="H88" s="21">
        <f t="shared" si="5"/>
        <v>3.5802469135802468</v>
      </c>
      <c r="I88" s="21">
        <f t="shared" si="6"/>
        <v>5.2469135802469129</v>
      </c>
      <c r="J88" s="21">
        <f t="shared" si="7"/>
        <v>-1.6666666666666667</v>
      </c>
    </row>
    <row r="89" spans="1:10" x14ac:dyDescent="0.25">
      <c r="A89" s="25" t="s">
        <v>0</v>
      </c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26" t="s">
        <v>137</v>
      </c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26" t="s">
        <v>138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25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A92" sqref="A92"/>
    </sheetView>
  </sheetViews>
  <sheetFormatPr defaultRowHeight="15" x14ac:dyDescent="0.25"/>
  <cols>
    <col min="1" max="1" width="17.7109375" bestFit="1" customWidth="1"/>
    <col min="2" max="10" width="9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132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9</v>
      </c>
      <c r="C5" s="9">
        <v>9</v>
      </c>
      <c r="D5" s="9">
        <v>0</v>
      </c>
      <c r="E5" s="9">
        <v>0</v>
      </c>
      <c r="F5" s="9">
        <v>0</v>
      </c>
      <c r="G5" s="10">
        <f t="shared" ref="G5:G68" si="0">D5-F5</f>
        <v>0</v>
      </c>
      <c r="H5" s="11">
        <f t="shared" ref="H5:H36" si="1">D5/(B5-D5+F5)*100</f>
        <v>0</v>
      </c>
      <c r="I5" s="11">
        <f t="shared" ref="I5:I36" si="2">F5/(B5-D5+F5)*100</f>
        <v>0</v>
      </c>
      <c r="J5" s="11">
        <f t="shared" ref="J5:J36" si="3">G5/(B5-D5+F5)*100</f>
        <v>0</v>
      </c>
    </row>
    <row r="6" spans="1:10" x14ac:dyDescent="0.25">
      <c r="A6" s="8" t="s">
        <v>14</v>
      </c>
      <c r="B6" s="9">
        <v>6</v>
      </c>
      <c r="C6" s="9">
        <v>6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15</v>
      </c>
      <c r="B7" s="9">
        <v>6</v>
      </c>
      <c r="C7" s="9">
        <v>6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16</v>
      </c>
      <c r="B8" s="9">
        <v>6</v>
      </c>
      <c r="C8" s="9">
        <v>6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17</v>
      </c>
      <c r="B9" s="9">
        <v>2</v>
      </c>
      <c r="C9" s="9">
        <v>2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18</v>
      </c>
      <c r="B10" s="9">
        <v>8</v>
      </c>
      <c r="C10" s="9">
        <v>8</v>
      </c>
      <c r="D10" s="9">
        <v>1</v>
      </c>
      <c r="E10" s="9">
        <v>0</v>
      </c>
      <c r="F10" s="9">
        <v>0</v>
      </c>
      <c r="G10" s="10">
        <f t="shared" si="0"/>
        <v>1</v>
      </c>
      <c r="H10" s="11">
        <f t="shared" si="1"/>
        <v>14.285714285714285</v>
      </c>
      <c r="I10" s="11">
        <f t="shared" si="2"/>
        <v>0</v>
      </c>
      <c r="J10" s="11">
        <f t="shared" si="3"/>
        <v>14.285714285714285</v>
      </c>
    </row>
    <row r="11" spans="1:10" x14ac:dyDescent="0.25">
      <c r="A11" s="8" t="s">
        <v>19</v>
      </c>
      <c r="B11" s="9">
        <v>2</v>
      </c>
      <c r="C11" s="9">
        <v>2</v>
      </c>
      <c r="D11" s="9">
        <v>1</v>
      </c>
      <c r="E11" s="9">
        <v>0</v>
      </c>
      <c r="F11" s="9">
        <v>0</v>
      </c>
      <c r="G11" s="10">
        <f t="shared" si="0"/>
        <v>1</v>
      </c>
      <c r="H11" s="11">
        <f t="shared" si="1"/>
        <v>100</v>
      </c>
      <c r="I11" s="11">
        <f t="shared" si="2"/>
        <v>0</v>
      </c>
      <c r="J11" s="11">
        <f t="shared" si="3"/>
        <v>100</v>
      </c>
    </row>
    <row r="12" spans="1:10" x14ac:dyDescent="0.25">
      <c r="A12" s="8" t="s">
        <v>21</v>
      </c>
      <c r="B12" s="9">
        <v>3</v>
      </c>
      <c r="C12" s="9">
        <v>3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22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23</v>
      </c>
      <c r="B14" s="9">
        <v>5</v>
      </c>
      <c r="C14" s="9">
        <v>5</v>
      </c>
      <c r="D14" s="9">
        <v>0</v>
      </c>
      <c r="E14" s="9">
        <v>1</v>
      </c>
      <c r="F14" s="9">
        <v>1</v>
      </c>
      <c r="G14" s="10">
        <f t="shared" si="0"/>
        <v>-1</v>
      </c>
      <c r="H14" s="11">
        <f t="shared" si="1"/>
        <v>0</v>
      </c>
      <c r="I14" s="11">
        <f t="shared" si="2"/>
        <v>16.666666666666664</v>
      </c>
      <c r="J14" s="11">
        <f t="shared" si="3"/>
        <v>-16.666666666666664</v>
      </c>
    </row>
    <row r="15" spans="1:10" x14ac:dyDescent="0.25">
      <c r="A15" s="8" t="s">
        <v>25</v>
      </c>
      <c r="B15" s="9">
        <v>1</v>
      </c>
      <c r="C15" s="9">
        <v>1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26</v>
      </c>
      <c r="B16" s="9">
        <v>11</v>
      </c>
      <c r="C16" s="9">
        <v>11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27</v>
      </c>
      <c r="B17" s="9">
        <v>3</v>
      </c>
      <c r="C17" s="9">
        <v>3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28</v>
      </c>
      <c r="B18" s="9">
        <v>13</v>
      </c>
      <c r="C18" s="9">
        <v>13</v>
      </c>
      <c r="D18" s="9">
        <v>1</v>
      </c>
      <c r="E18" s="9">
        <v>1</v>
      </c>
      <c r="F18" s="9">
        <v>1</v>
      </c>
      <c r="G18" s="10">
        <f t="shared" si="0"/>
        <v>0</v>
      </c>
      <c r="H18" s="11">
        <f t="shared" si="1"/>
        <v>7.6923076923076925</v>
      </c>
      <c r="I18" s="11">
        <f t="shared" si="2"/>
        <v>7.6923076923076925</v>
      </c>
      <c r="J18" s="11">
        <f t="shared" si="3"/>
        <v>0</v>
      </c>
    </row>
    <row r="19" spans="1:10" x14ac:dyDescent="0.25">
      <c r="A19" s="8" t="s">
        <v>30</v>
      </c>
      <c r="B19" s="9">
        <v>3</v>
      </c>
      <c r="C19" s="9">
        <v>3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31</v>
      </c>
      <c r="B20" s="9">
        <v>5</v>
      </c>
      <c r="C20" s="9">
        <v>5</v>
      </c>
      <c r="D20" s="9">
        <v>0</v>
      </c>
      <c r="E20" s="9">
        <v>1</v>
      </c>
      <c r="F20" s="9">
        <v>1</v>
      </c>
      <c r="G20" s="10">
        <f t="shared" si="0"/>
        <v>-1</v>
      </c>
      <c r="H20" s="11">
        <f t="shared" si="1"/>
        <v>0</v>
      </c>
      <c r="I20" s="11">
        <f t="shared" si="2"/>
        <v>16.666666666666664</v>
      </c>
      <c r="J20" s="11">
        <f t="shared" si="3"/>
        <v>-16.666666666666664</v>
      </c>
    </row>
    <row r="21" spans="1:10" x14ac:dyDescent="0.25">
      <c r="A21" s="8" t="s">
        <v>32</v>
      </c>
      <c r="B21" s="9">
        <v>3</v>
      </c>
      <c r="C21" s="9">
        <v>3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33</v>
      </c>
      <c r="B22" s="9">
        <v>14</v>
      </c>
      <c r="C22" s="9">
        <v>14</v>
      </c>
      <c r="D22" s="9">
        <v>0</v>
      </c>
      <c r="E22" s="9">
        <v>1</v>
      </c>
      <c r="F22" s="9">
        <v>1</v>
      </c>
      <c r="G22" s="10">
        <f t="shared" si="0"/>
        <v>-1</v>
      </c>
      <c r="H22" s="11">
        <f t="shared" si="1"/>
        <v>0</v>
      </c>
      <c r="I22" s="11">
        <f t="shared" si="2"/>
        <v>6.666666666666667</v>
      </c>
      <c r="J22" s="11">
        <f t="shared" si="3"/>
        <v>-6.666666666666667</v>
      </c>
    </row>
    <row r="23" spans="1:10" x14ac:dyDescent="0.25">
      <c r="A23" s="8" t="s">
        <v>34</v>
      </c>
      <c r="B23" s="9">
        <v>16</v>
      </c>
      <c r="C23" s="9">
        <v>15</v>
      </c>
      <c r="D23" s="9">
        <v>0</v>
      </c>
      <c r="E23" s="9">
        <v>1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x14ac:dyDescent="0.25">
      <c r="A24" s="8" t="s">
        <v>35</v>
      </c>
      <c r="B24" s="9">
        <v>5</v>
      </c>
      <c r="C24" s="9">
        <v>5</v>
      </c>
      <c r="D24" s="9">
        <v>0</v>
      </c>
      <c r="E24" s="9">
        <v>2</v>
      </c>
      <c r="F24" s="9">
        <v>2</v>
      </c>
      <c r="G24" s="10">
        <f t="shared" si="0"/>
        <v>-2</v>
      </c>
      <c r="H24" s="11">
        <f t="shared" si="1"/>
        <v>0</v>
      </c>
      <c r="I24" s="11">
        <f t="shared" si="2"/>
        <v>28.571428571428569</v>
      </c>
      <c r="J24" s="11">
        <f t="shared" si="3"/>
        <v>-28.571428571428569</v>
      </c>
    </row>
    <row r="25" spans="1:10" x14ac:dyDescent="0.25">
      <c r="A25" s="8" t="s">
        <v>36</v>
      </c>
      <c r="B25" s="9">
        <v>4</v>
      </c>
      <c r="C25" s="9">
        <v>4</v>
      </c>
      <c r="D25" s="9">
        <v>0</v>
      </c>
      <c r="E25" s="9">
        <v>1</v>
      </c>
      <c r="F25" s="9">
        <v>1</v>
      </c>
      <c r="G25" s="10">
        <f t="shared" si="0"/>
        <v>-1</v>
      </c>
      <c r="H25" s="11">
        <f t="shared" si="1"/>
        <v>0</v>
      </c>
      <c r="I25" s="11">
        <f t="shared" si="2"/>
        <v>20</v>
      </c>
      <c r="J25" s="11">
        <f t="shared" si="3"/>
        <v>-20</v>
      </c>
    </row>
    <row r="26" spans="1:10" x14ac:dyDescent="0.25">
      <c r="A26" s="8" t="s">
        <v>37</v>
      </c>
      <c r="B26" s="9">
        <v>4</v>
      </c>
      <c r="C26" s="9">
        <v>4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38</v>
      </c>
      <c r="B27" s="9">
        <v>7</v>
      </c>
      <c r="C27" s="9">
        <v>7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8" t="s">
        <v>39</v>
      </c>
      <c r="B28" s="9">
        <v>2</v>
      </c>
      <c r="C28" s="9">
        <v>2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40</v>
      </c>
      <c r="B29" s="9">
        <v>5</v>
      </c>
      <c r="C29" s="9">
        <v>5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41</v>
      </c>
      <c r="B30" s="9">
        <v>37</v>
      </c>
      <c r="C30" s="9">
        <v>37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x14ac:dyDescent="0.25">
      <c r="A31" s="8" t="s">
        <v>42</v>
      </c>
      <c r="B31" s="9">
        <v>17</v>
      </c>
      <c r="C31" s="9">
        <v>17</v>
      </c>
      <c r="D31" s="9">
        <v>1</v>
      </c>
      <c r="E31" s="9">
        <v>0</v>
      </c>
      <c r="F31" s="9">
        <v>0</v>
      </c>
      <c r="G31" s="10">
        <f t="shared" si="0"/>
        <v>1</v>
      </c>
      <c r="H31" s="11">
        <f t="shared" si="1"/>
        <v>6.25</v>
      </c>
      <c r="I31" s="11">
        <f t="shared" si="2"/>
        <v>0</v>
      </c>
      <c r="J31" s="11">
        <f t="shared" si="3"/>
        <v>6.25</v>
      </c>
    </row>
    <row r="32" spans="1:10" x14ac:dyDescent="0.25">
      <c r="A32" s="8" t="s">
        <v>43</v>
      </c>
      <c r="B32" s="9">
        <v>21</v>
      </c>
      <c r="C32" s="9">
        <v>21</v>
      </c>
      <c r="D32" s="9">
        <v>9</v>
      </c>
      <c r="E32" s="9">
        <v>8</v>
      </c>
      <c r="F32" s="9">
        <v>8</v>
      </c>
      <c r="G32" s="10">
        <f t="shared" si="0"/>
        <v>1</v>
      </c>
      <c r="H32" s="11">
        <f t="shared" si="1"/>
        <v>45</v>
      </c>
      <c r="I32" s="11">
        <f t="shared" si="2"/>
        <v>40</v>
      </c>
      <c r="J32" s="11">
        <f t="shared" si="3"/>
        <v>5</v>
      </c>
    </row>
    <row r="33" spans="1:10" x14ac:dyDescent="0.25">
      <c r="A33" s="8" t="s">
        <v>44</v>
      </c>
      <c r="B33" s="9">
        <v>1</v>
      </c>
      <c r="C33" s="9">
        <v>1</v>
      </c>
      <c r="D33" s="9">
        <v>0</v>
      </c>
      <c r="E33" s="9">
        <v>0</v>
      </c>
      <c r="F33" s="9">
        <v>0</v>
      </c>
      <c r="G33" s="10">
        <f t="shared" si="0"/>
        <v>0</v>
      </c>
      <c r="H33" s="11">
        <f t="shared" si="1"/>
        <v>0</v>
      </c>
      <c r="I33" s="11">
        <f t="shared" si="2"/>
        <v>0</v>
      </c>
      <c r="J33" s="11">
        <f t="shared" si="3"/>
        <v>0</v>
      </c>
    </row>
    <row r="34" spans="1:10" x14ac:dyDescent="0.25">
      <c r="A34" s="8" t="s">
        <v>46</v>
      </c>
      <c r="B34" s="9">
        <v>1</v>
      </c>
      <c r="C34" s="9">
        <v>1</v>
      </c>
      <c r="D34" s="9">
        <v>0</v>
      </c>
      <c r="E34" s="9">
        <v>0</v>
      </c>
      <c r="F34" s="9">
        <v>0</v>
      </c>
      <c r="G34" s="10">
        <f t="shared" si="0"/>
        <v>0</v>
      </c>
      <c r="H34" s="11">
        <f t="shared" si="1"/>
        <v>0</v>
      </c>
      <c r="I34" s="11">
        <f t="shared" si="2"/>
        <v>0</v>
      </c>
      <c r="J34" s="11">
        <f t="shared" si="3"/>
        <v>0</v>
      </c>
    </row>
    <row r="35" spans="1:10" x14ac:dyDescent="0.25">
      <c r="A35" s="8" t="s">
        <v>47</v>
      </c>
      <c r="B35" s="9">
        <v>50</v>
      </c>
      <c r="C35" s="9">
        <v>50</v>
      </c>
      <c r="D35" s="9">
        <v>2</v>
      </c>
      <c r="E35" s="9">
        <v>1</v>
      </c>
      <c r="F35" s="9">
        <v>1</v>
      </c>
      <c r="G35" s="10">
        <f t="shared" si="0"/>
        <v>1</v>
      </c>
      <c r="H35" s="11">
        <f t="shared" si="1"/>
        <v>4.0816326530612246</v>
      </c>
      <c r="I35" s="11">
        <f t="shared" si="2"/>
        <v>2.0408163265306123</v>
      </c>
      <c r="J35" s="11">
        <f t="shared" si="3"/>
        <v>2.0408163265306123</v>
      </c>
    </row>
    <row r="36" spans="1:10" x14ac:dyDescent="0.25">
      <c r="A36" s="8" t="s">
        <v>48</v>
      </c>
      <c r="B36" s="9">
        <v>6</v>
      </c>
      <c r="C36" s="9">
        <v>6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49</v>
      </c>
      <c r="B37" s="9">
        <v>8</v>
      </c>
      <c r="C37" s="9">
        <v>8</v>
      </c>
      <c r="D37" s="9">
        <v>1</v>
      </c>
      <c r="E37" s="9">
        <v>0</v>
      </c>
      <c r="F37" s="9">
        <v>0</v>
      </c>
      <c r="G37" s="10">
        <f t="shared" si="0"/>
        <v>1</v>
      </c>
      <c r="H37" s="11">
        <f t="shared" ref="H37:H68" si="4">D37/(B37-D37+F37)*100</f>
        <v>14.285714285714285</v>
      </c>
      <c r="I37" s="11">
        <f t="shared" ref="I37:I68" si="5">F37/(B37-D37+F37)*100</f>
        <v>0</v>
      </c>
      <c r="J37" s="11">
        <f t="shared" ref="J37:J68" si="6">G37/(B37-D37+F37)*100</f>
        <v>14.285714285714285</v>
      </c>
    </row>
    <row r="38" spans="1:10" x14ac:dyDescent="0.25">
      <c r="A38" s="8" t="s">
        <v>50</v>
      </c>
      <c r="B38" s="9">
        <v>2</v>
      </c>
      <c r="C38" s="9">
        <v>2</v>
      </c>
      <c r="D38" s="9">
        <v>0</v>
      </c>
      <c r="E38" s="9">
        <v>1</v>
      </c>
      <c r="F38" s="9">
        <v>1</v>
      </c>
      <c r="G38" s="10">
        <f t="shared" si="0"/>
        <v>-1</v>
      </c>
      <c r="H38" s="11">
        <f t="shared" si="4"/>
        <v>0</v>
      </c>
      <c r="I38" s="11">
        <f t="shared" si="5"/>
        <v>33.333333333333329</v>
      </c>
      <c r="J38" s="11">
        <f t="shared" si="6"/>
        <v>-33.333333333333329</v>
      </c>
    </row>
    <row r="39" spans="1:10" x14ac:dyDescent="0.25">
      <c r="A39" s="8" t="s">
        <v>51</v>
      </c>
      <c r="B39" s="9">
        <v>7</v>
      </c>
      <c r="C39" s="9">
        <v>7</v>
      </c>
      <c r="D39" s="9">
        <v>0</v>
      </c>
      <c r="E39" s="9">
        <v>1</v>
      </c>
      <c r="F39" s="9">
        <v>1</v>
      </c>
      <c r="G39" s="10">
        <f t="shared" si="0"/>
        <v>-1</v>
      </c>
      <c r="H39" s="11">
        <f t="shared" si="4"/>
        <v>0</v>
      </c>
      <c r="I39" s="11">
        <f t="shared" si="5"/>
        <v>12.5</v>
      </c>
      <c r="J39" s="11">
        <f t="shared" si="6"/>
        <v>-12.5</v>
      </c>
    </row>
    <row r="40" spans="1:10" x14ac:dyDescent="0.25">
      <c r="A40" s="8" t="s">
        <v>52</v>
      </c>
      <c r="B40" s="9">
        <v>7</v>
      </c>
      <c r="C40" s="9">
        <v>7</v>
      </c>
      <c r="D40" s="9">
        <v>0</v>
      </c>
      <c r="E40" s="9">
        <v>0</v>
      </c>
      <c r="F40" s="9">
        <v>0</v>
      </c>
      <c r="G40" s="10">
        <f t="shared" si="0"/>
        <v>0</v>
      </c>
      <c r="H40" s="11">
        <f t="shared" si="4"/>
        <v>0</v>
      </c>
      <c r="I40" s="11">
        <f t="shared" si="5"/>
        <v>0</v>
      </c>
      <c r="J40" s="11">
        <f t="shared" si="6"/>
        <v>0</v>
      </c>
    </row>
    <row r="41" spans="1:10" x14ac:dyDescent="0.25">
      <c r="A41" s="8" t="s">
        <v>54</v>
      </c>
      <c r="B41" s="9">
        <v>11</v>
      </c>
      <c r="C41" s="9">
        <v>11</v>
      </c>
      <c r="D41" s="9">
        <v>1</v>
      </c>
      <c r="E41" s="9">
        <v>0</v>
      </c>
      <c r="F41" s="9">
        <v>0</v>
      </c>
      <c r="G41" s="10">
        <f t="shared" si="0"/>
        <v>1</v>
      </c>
      <c r="H41" s="11">
        <f t="shared" si="4"/>
        <v>10</v>
      </c>
      <c r="I41" s="11">
        <f t="shared" si="5"/>
        <v>0</v>
      </c>
      <c r="J41" s="11">
        <f t="shared" si="6"/>
        <v>10</v>
      </c>
    </row>
    <row r="42" spans="1:10" x14ac:dyDescent="0.25">
      <c r="A42" s="8" t="s">
        <v>55</v>
      </c>
      <c r="B42" s="9">
        <v>3</v>
      </c>
      <c r="C42" s="9">
        <v>3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4"/>
        <v>0</v>
      </c>
      <c r="I42" s="11">
        <f t="shared" si="5"/>
        <v>0</v>
      </c>
      <c r="J42" s="11">
        <f t="shared" si="6"/>
        <v>0</v>
      </c>
    </row>
    <row r="43" spans="1:10" x14ac:dyDescent="0.25">
      <c r="A43" s="8" t="s">
        <v>56</v>
      </c>
      <c r="B43" s="9">
        <v>11</v>
      </c>
      <c r="C43" s="9">
        <v>11</v>
      </c>
      <c r="D43" s="9">
        <v>1</v>
      </c>
      <c r="E43" s="9">
        <v>0</v>
      </c>
      <c r="F43" s="9">
        <v>0</v>
      </c>
      <c r="G43" s="10">
        <f t="shared" si="0"/>
        <v>1</v>
      </c>
      <c r="H43" s="11">
        <f t="shared" si="4"/>
        <v>10</v>
      </c>
      <c r="I43" s="11">
        <f t="shared" si="5"/>
        <v>0</v>
      </c>
      <c r="J43" s="11">
        <f t="shared" si="6"/>
        <v>10</v>
      </c>
    </row>
    <row r="44" spans="1:10" x14ac:dyDescent="0.25">
      <c r="A44" s="8" t="s">
        <v>57</v>
      </c>
      <c r="B44" s="9">
        <v>4</v>
      </c>
      <c r="C44" s="9">
        <v>4</v>
      </c>
      <c r="D44" s="9">
        <v>0</v>
      </c>
      <c r="E44" s="9">
        <v>1</v>
      </c>
      <c r="F44" s="9">
        <v>1</v>
      </c>
      <c r="G44" s="10">
        <f t="shared" si="0"/>
        <v>-1</v>
      </c>
      <c r="H44" s="11">
        <f t="shared" si="4"/>
        <v>0</v>
      </c>
      <c r="I44" s="11">
        <f t="shared" si="5"/>
        <v>20</v>
      </c>
      <c r="J44" s="11">
        <f t="shared" si="6"/>
        <v>-20</v>
      </c>
    </row>
    <row r="45" spans="1:10" x14ac:dyDescent="0.25">
      <c r="A45" s="8" t="s">
        <v>58</v>
      </c>
      <c r="B45" s="9">
        <v>1</v>
      </c>
      <c r="C45" s="9">
        <v>1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4"/>
        <v>0</v>
      </c>
      <c r="I45" s="11">
        <f t="shared" si="5"/>
        <v>0</v>
      </c>
      <c r="J45" s="11">
        <f t="shared" si="6"/>
        <v>0</v>
      </c>
    </row>
    <row r="46" spans="1:10" x14ac:dyDescent="0.25">
      <c r="A46" s="8" t="s">
        <v>59</v>
      </c>
      <c r="B46" s="9">
        <v>3</v>
      </c>
      <c r="C46" s="9">
        <v>3</v>
      </c>
      <c r="D46" s="9">
        <v>0</v>
      </c>
      <c r="E46" s="9">
        <v>0</v>
      </c>
      <c r="F46" s="9">
        <v>0</v>
      </c>
      <c r="G46" s="10">
        <f t="shared" si="0"/>
        <v>0</v>
      </c>
      <c r="H46" s="11">
        <f t="shared" si="4"/>
        <v>0</v>
      </c>
      <c r="I46" s="11">
        <f t="shared" si="5"/>
        <v>0</v>
      </c>
      <c r="J46" s="11">
        <f t="shared" si="6"/>
        <v>0</v>
      </c>
    </row>
    <row r="47" spans="1:10" x14ac:dyDescent="0.25">
      <c r="A47" s="8" t="s">
        <v>60</v>
      </c>
      <c r="B47" s="9">
        <v>5</v>
      </c>
      <c r="C47" s="9">
        <v>5</v>
      </c>
      <c r="D47" s="9">
        <v>0</v>
      </c>
      <c r="E47" s="9">
        <v>1</v>
      </c>
      <c r="F47" s="9">
        <v>1</v>
      </c>
      <c r="G47" s="10">
        <f t="shared" si="0"/>
        <v>-1</v>
      </c>
      <c r="H47" s="11">
        <f t="shared" si="4"/>
        <v>0</v>
      </c>
      <c r="I47" s="11">
        <f t="shared" si="5"/>
        <v>16.666666666666664</v>
      </c>
      <c r="J47" s="11">
        <f t="shared" si="6"/>
        <v>-16.666666666666664</v>
      </c>
    </row>
    <row r="48" spans="1:10" x14ac:dyDescent="0.25">
      <c r="A48" s="8" t="s">
        <v>62</v>
      </c>
      <c r="B48" s="9">
        <v>3</v>
      </c>
      <c r="C48" s="9">
        <v>3</v>
      </c>
      <c r="D48" s="9">
        <v>1</v>
      </c>
      <c r="E48" s="9">
        <v>0</v>
      </c>
      <c r="F48" s="9">
        <v>0</v>
      </c>
      <c r="G48" s="10">
        <f t="shared" si="0"/>
        <v>1</v>
      </c>
      <c r="H48" s="11">
        <f t="shared" si="4"/>
        <v>50</v>
      </c>
      <c r="I48" s="11">
        <f t="shared" si="5"/>
        <v>0</v>
      </c>
      <c r="J48" s="11">
        <f t="shared" si="6"/>
        <v>50</v>
      </c>
    </row>
    <row r="49" spans="1:10" x14ac:dyDescent="0.25">
      <c r="A49" s="8" t="s">
        <v>63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4"/>
        <v>0</v>
      </c>
      <c r="I49" s="11">
        <f t="shared" si="5"/>
        <v>0</v>
      </c>
      <c r="J49" s="11">
        <f t="shared" si="6"/>
        <v>0</v>
      </c>
    </row>
    <row r="50" spans="1:10" x14ac:dyDescent="0.25">
      <c r="A50" s="8" t="s">
        <v>64</v>
      </c>
      <c r="B50" s="9">
        <v>17</v>
      </c>
      <c r="C50" s="9">
        <v>17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4"/>
        <v>0</v>
      </c>
      <c r="I50" s="11">
        <f t="shared" si="5"/>
        <v>0</v>
      </c>
      <c r="J50" s="11">
        <f t="shared" si="6"/>
        <v>0</v>
      </c>
    </row>
    <row r="51" spans="1:10" x14ac:dyDescent="0.25">
      <c r="A51" s="8" t="s">
        <v>65</v>
      </c>
      <c r="B51" s="9">
        <v>8</v>
      </c>
      <c r="C51" s="9">
        <v>8</v>
      </c>
      <c r="D51" s="9">
        <v>0</v>
      </c>
      <c r="E51" s="9">
        <v>1</v>
      </c>
      <c r="F51" s="9">
        <v>1</v>
      </c>
      <c r="G51" s="10">
        <f t="shared" si="0"/>
        <v>-1</v>
      </c>
      <c r="H51" s="11">
        <f t="shared" si="4"/>
        <v>0</v>
      </c>
      <c r="I51" s="11">
        <f t="shared" si="5"/>
        <v>11.111111111111111</v>
      </c>
      <c r="J51" s="11">
        <f t="shared" si="6"/>
        <v>-11.111111111111111</v>
      </c>
    </row>
    <row r="52" spans="1:10" x14ac:dyDescent="0.25">
      <c r="A52" s="8" t="s">
        <v>67</v>
      </c>
      <c r="B52" s="9">
        <v>2</v>
      </c>
      <c r="C52" s="9">
        <v>2</v>
      </c>
      <c r="D52" s="9">
        <v>0</v>
      </c>
      <c r="E52" s="9">
        <v>0</v>
      </c>
      <c r="F52" s="9">
        <v>0</v>
      </c>
      <c r="G52" s="10">
        <f t="shared" si="0"/>
        <v>0</v>
      </c>
      <c r="H52" s="11">
        <f t="shared" si="4"/>
        <v>0</v>
      </c>
      <c r="I52" s="11">
        <f t="shared" si="5"/>
        <v>0</v>
      </c>
      <c r="J52" s="11">
        <f t="shared" si="6"/>
        <v>0</v>
      </c>
    </row>
    <row r="53" spans="1:10" x14ac:dyDescent="0.25">
      <c r="A53" s="8" t="s">
        <v>68</v>
      </c>
      <c r="B53" s="9">
        <v>4</v>
      </c>
      <c r="C53" s="9">
        <v>4</v>
      </c>
      <c r="D53" s="9">
        <v>0</v>
      </c>
      <c r="E53" s="9">
        <v>0</v>
      </c>
      <c r="F53" s="9">
        <v>0</v>
      </c>
      <c r="G53" s="10">
        <f t="shared" si="0"/>
        <v>0</v>
      </c>
      <c r="H53" s="11">
        <f t="shared" si="4"/>
        <v>0</v>
      </c>
      <c r="I53" s="11">
        <f t="shared" si="5"/>
        <v>0</v>
      </c>
      <c r="J53" s="11">
        <f t="shared" si="6"/>
        <v>0</v>
      </c>
    </row>
    <row r="54" spans="1:10" x14ac:dyDescent="0.25">
      <c r="A54" s="8" t="s">
        <v>69</v>
      </c>
      <c r="B54" s="9">
        <v>2</v>
      </c>
      <c r="C54" s="9">
        <v>2</v>
      </c>
      <c r="D54" s="9">
        <v>0</v>
      </c>
      <c r="E54" s="9">
        <v>0</v>
      </c>
      <c r="F54" s="9">
        <v>0</v>
      </c>
      <c r="G54" s="10">
        <f t="shared" si="0"/>
        <v>0</v>
      </c>
      <c r="H54" s="11">
        <f t="shared" si="4"/>
        <v>0</v>
      </c>
      <c r="I54" s="11">
        <f t="shared" si="5"/>
        <v>0</v>
      </c>
      <c r="J54" s="11">
        <f t="shared" si="6"/>
        <v>0</v>
      </c>
    </row>
    <row r="55" spans="1:10" x14ac:dyDescent="0.25">
      <c r="A55" s="8" t="s">
        <v>70</v>
      </c>
      <c r="B55" s="9">
        <v>1</v>
      </c>
      <c r="C55" s="9">
        <v>1</v>
      </c>
      <c r="D55" s="9">
        <v>0</v>
      </c>
      <c r="E55" s="9">
        <v>0</v>
      </c>
      <c r="F55" s="9">
        <v>0</v>
      </c>
      <c r="G55" s="10">
        <f t="shared" si="0"/>
        <v>0</v>
      </c>
      <c r="H55" s="11">
        <f t="shared" si="4"/>
        <v>0</v>
      </c>
      <c r="I55" s="11">
        <f t="shared" si="5"/>
        <v>0</v>
      </c>
      <c r="J55" s="11">
        <f t="shared" si="6"/>
        <v>0</v>
      </c>
    </row>
    <row r="56" spans="1:10" x14ac:dyDescent="0.25">
      <c r="A56" s="8" t="s">
        <v>71</v>
      </c>
      <c r="B56" s="9">
        <v>10</v>
      </c>
      <c r="C56" s="9">
        <v>10</v>
      </c>
      <c r="D56" s="9">
        <v>0</v>
      </c>
      <c r="E56" s="9">
        <v>0</v>
      </c>
      <c r="F56" s="9">
        <v>0</v>
      </c>
      <c r="G56" s="10">
        <f t="shared" si="0"/>
        <v>0</v>
      </c>
      <c r="H56" s="11">
        <f t="shared" si="4"/>
        <v>0</v>
      </c>
      <c r="I56" s="11">
        <f t="shared" si="5"/>
        <v>0</v>
      </c>
      <c r="J56" s="11">
        <f t="shared" si="6"/>
        <v>0</v>
      </c>
    </row>
    <row r="57" spans="1:10" x14ac:dyDescent="0.25">
      <c r="A57" s="8" t="s">
        <v>72</v>
      </c>
      <c r="B57" s="9">
        <v>2</v>
      </c>
      <c r="C57" s="9">
        <v>2</v>
      </c>
      <c r="D57" s="9">
        <v>0</v>
      </c>
      <c r="E57" s="9">
        <v>0</v>
      </c>
      <c r="F57" s="9">
        <v>0</v>
      </c>
      <c r="G57" s="10">
        <f t="shared" si="0"/>
        <v>0</v>
      </c>
      <c r="H57" s="11">
        <f t="shared" si="4"/>
        <v>0</v>
      </c>
      <c r="I57" s="11">
        <f t="shared" si="5"/>
        <v>0</v>
      </c>
      <c r="J57" s="11">
        <f t="shared" si="6"/>
        <v>0</v>
      </c>
    </row>
    <row r="58" spans="1:10" x14ac:dyDescent="0.25">
      <c r="A58" s="8" t="s">
        <v>73</v>
      </c>
      <c r="B58" s="9">
        <v>4</v>
      </c>
      <c r="C58" s="9">
        <v>4</v>
      </c>
      <c r="D58" s="9">
        <v>0</v>
      </c>
      <c r="E58" s="9">
        <v>0</v>
      </c>
      <c r="F58" s="9">
        <v>0</v>
      </c>
      <c r="G58" s="10">
        <f t="shared" si="0"/>
        <v>0</v>
      </c>
      <c r="H58" s="11">
        <f t="shared" si="4"/>
        <v>0</v>
      </c>
      <c r="I58" s="11">
        <f t="shared" si="5"/>
        <v>0</v>
      </c>
      <c r="J58" s="11">
        <f t="shared" si="6"/>
        <v>0</v>
      </c>
    </row>
    <row r="59" spans="1:10" x14ac:dyDescent="0.25">
      <c r="A59" s="8" t="s">
        <v>74</v>
      </c>
      <c r="B59" s="9">
        <v>8</v>
      </c>
      <c r="C59" s="9">
        <v>8</v>
      </c>
      <c r="D59" s="9">
        <v>0</v>
      </c>
      <c r="E59" s="9">
        <v>0</v>
      </c>
      <c r="F59" s="9">
        <v>0</v>
      </c>
      <c r="G59" s="10">
        <f t="shared" si="0"/>
        <v>0</v>
      </c>
      <c r="H59" s="11">
        <f t="shared" si="4"/>
        <v>0</v>
      </c>
      <c r="I59" s="11">
        <f t="shared" si="5"/>
        <v>0</v>
      </c>
      <c r="J59" s="11">
        <f t="shared" si="6"/>
        <v>0</v>
      </c>
    </row>
    <row r="60" spans="1:10" x14ac:dyDescent="0.25">
      <c r="A60" s="8" t="s">
        <v>75</v>
      </c>
      <c r="B60" s="9">
        <v>13</v>
      </c>
      <c r="C60" s="9">
        <v>13</v>
      </c>
      <c r="D60" s="9">
        <v>0</v>
      </c>
      <c r="E60" s="9">
        <v>0</v>
      </c>
      <c r="F60" s="9">
        <v>0</v>
      </c>
      <c r="G60" s="10">
        <f t="shared" si="0"/>
        <v>0</v>
      </c>
      <c r="H60" s="11">
        <f t="shared" si="4"/>
        <v>0</v>
      </c>
      <c r="I60" s="11">
        <f t="shared" si="5"/>
        <v>0</v>
      </c>
      <c r="J60" s="11">
        <f t="shared" si="6"/>
        <v>0</v>
      </c>
    </row>
    <row r="61" spans="1:10" x14ac:dyDescent="0.25">
      <c r="A61" s="8" t="s">
        <v>76</v>
      </c>
      <c r="B61" s="9">
        <v>13</v>
      </c>
      <c r="C61" s="9">
        <v>13</v>
      </c>
      <c r="D61" s="9">
        <v>0</v>
      </c>
      <c r="E61" s="9">
        <v>1</v>
      </c>
      <c r="F61" s="9">
        <v>1</v>
      </c>
      <c r="G61" s="10">
        <f t="shared" si="0"/>
        <v>-1</v>
      </c>
      <c r="H61" s="11">
        <f t="shared" si="4"/>
        <v>0</v>
      </c>
      <c r="I61" s="11">
        <f t="shared" si="5"/>
        <v>7.1428571428571423</v>
      </c>
      <c r="J61" s="11">
        <f t="shared" si="6"/>
        <v>-7.1428571428571423</v>
      </c>
    </row>
    <row r="62" spans="1:10" x14ac:dyDescent="0.25">
      <c r="A62" s="8" t="s">
        <v>77</v>
      </c>
      <c r="B62" s="9">
        <v>8</v>
      </c>
      <c r="C62" s="9">
        <v>8</v>
      </c>
      <c r="D62" s="9">
        <v>0</v>
      </c>
      <c r="E62" s="9">
        <v>0</v>
      </c>
      <c r="F62" s="9">
        <v>0</v>
      </c>
      <c r="G62" s="10">
        <f t="shared" si="0"/>
        <v>0</v>
      </c>
      <c r="H62" s="11">
        <f t="shared" si="4"/>
        <v>0</v>
      </c>
      <c r="I62" s="11">
        <f t="shared" si="5"/>
        <v>0</v>
      </c>
      <c r="J62" s="11">
        <f t="shared" si="6"/>
        <v>0</v>
      </c>
    </row>
    <row r="63" spans="1:10" x14ac:dyDescent="0.25">
      <c r="A63" s="8" t="s">
        <v>78</v>
      </c>
      <c r="B63" s="9">
        <v>3</v>
      </c>
      <c r="C63" s="9">
        <v>3</v>
      </c>
      <c r="D63" s="9">
        <v>0</v>
      </c>
      <c r="E63" s="9">
        <v>0</v>
      </c>
      <c r="F63" s="9">
        <v>0</v>
      </c>
      <c r="G63" s="10">
        <f t="shared" si="0"/>
        <v>0</v>
      </c>
      <c r="H63" s="11">
        <f t="shared" si="4"/>
        <v>0</v>
      </c>
      <c r="I63" s="11">
        <f t="shared" si="5"/>
        <v>0</v>
      </c>
      <c r="J63" s="11">
        <f t="shared" si="6"/>
        <v>0</v>
      </c>
    </row>
    <row r="64" spans="1:10" x14ac:dyDescent="0.25">
      <c r="A64" s="8" t="s">
        <v>79</v>
      </c>
      <c r="B64" s="9">
        <v>2</v>
      </c>
      <c r="C64" s="9">
        <v>2</v>
      </c>
      <c r="D64" s="9">
        <v>0</v>
      </c>
      <c r="E64" s="9">
        <v>0</v>
      </c>
      <c r="F64" s="9">
        <v>0</v>
      </c>
      <c r="G64" s="10">
        <f t="shared" si="0"/>
        <v>0</v>
      </c>
      <c r="H64" s="11">
        <f t="shared" si="4"/>
        <v>0</v>
      </c>
      <c r="I64" s="11">
        <f t="shared" si="5"/>
        <v>0</v>
      </c>
      <c r="J64" s="11">
        <f t="shared" si="6"/>
        <v>0</v>
      </c>
    </row>
    <row r="65" spans="1:10" x14ac:dyDescent="0.25">
      <c r="A65" s="8" t="s">
        <v>80</v>
      </c>
      <c r="B65" s="9">
        <v>5</v>
      </c>
      <c r="C65" s="9">
        <v>5</v>
      </c>
      <c r="D65" s="9">
        <v>0</v>
      </c>
      <c r="E65" s="9">
        <v>1</v>
      </c>
      <c r="F65" s="9">
        <v>1</v>
      </c>
      <c r="G65" s="10">
        <f t="shared" si="0"/>
        <v>-1</v>
      </c>
      <c r="H65" s="11">
        <f t="shared" si="4"/>
        <v>0</v>
      </c>
      <c r="I65" s="11">
        <f t="shared" si="5"/>
        <v>16.666666666666664</v>
      </c>
      <c r="J65" s="11">
        <f t="shared" si="6"/>
        <v>-16.666666666666664</v>
      </c>
    </row>
    <row r="66" spans="1:10" x14ac:dyDescent="0.25">
      <c r="A66" s="8" t="s">
        <v>81</v>
      </c>
      <c r="B66" s="9">
        <v>8</v>
      </c>
      <c r="C66" s="9">
        <v>8</v>
      </c>
      <c r="D66" s="9">
        <v>0</v>
      </c>
      <c r="E66" s="9">
        <v>0</v>
      </c>
      <c r="F66" s="9">
        <v>0</v>
      </c>
      <c r="G66" s="10">
        <f t="shared" si="0"/>
        <v>0</v>
      </c>
      <c r="H66" s="11">
        <f t="shared" si="4"/>
        <v>0</v>
      </c>
      <c r="I66" s="11">
        <f t="shared" si="5"/>
        <v>0</v>
      </c>
      <c r="J66" s="11">
        <f t="shared" si="6"/>
        <v>0</v>
      </c>
    </row>
    <row r="67" spans="1:10" x14ac:dyDescent="0.25">
      <c r="A67" s="8" t="s">
        <v>82</v>
      </c>
      <c r="B67" s="9">
        <v>11</v>
      </c>
      <c r="C67" s="9">
        <v>11</v>
      </c>
      <c r="D67" s="9">
        <v>0</v>
      </c>
      <c r="E67" s="9">
        <v>1</v>
      </c>
      <c r="F67" s="9">
        <v>1</v>
      </c>
      <c r="G67" s="10">
        <f t="shared" si="0"/>
        <v>-1</v>
      </c>
      <c r="H67" s="11">
        <f t="shared" si="4"/>
        <v>0</v>
      </c>
      <c r="I67" s="11">
        <f t="shared" si="5"/>
        <v>8.3333333333333321</v>
      </c>
      <c r="J67" s="11">
        <f t="shared" si="6"/>
        <v>-8.3333333333333321</v>
      </c>
    </row>
    <row r="68" spans="1:10" x14ac:dyDescent="0.25">
      <c r="A68" s="8" t="s">
        <v>84</v>
      </c>
      <c r="B68" s="9">
        <v>2</v>
      </c>
      <c r="C68" s="9">
        <v>2</v>
      </c>
      <c r="D68" s="9">
        <v>0</v>
      </c>
      <c r="E68" s="9">
        <v>0</v>
      </c>
      <c r="F68" s="9">
        <v>0</v>
      </c>
      <c r="G68" s="10">
        <f t="shared" si="0"/>
        <v>0</v>
      </c>
      <c r="H68" s="11">
        <f t="shared" si="4"/>
        <v>0</v>
      </c>
      <c r="I68" s="11">
        <f t="shared" si="5"/>
        <v>0</v>
      </c>
      <c r="J68" s="11">
        <f t="shared" si="6"/>
        <v>0</v>
      </c>
    </row>
    <row r="69" spans="1:10" x14ac:dyDescent="0.25">
      <c r="A69" s="8" t="s">
        <v>85</v>
      </c>
      <c r="B69" s="9">
        <v>6</v>
      </c>
      <c r="C69" s="9">
        <v>6</v>
      </c>
      <c r="D69" s="9">
        <v>0</v>
      </c>
      <c r="E69" s="9">
        <v>0</v>
      </c>
      <c r="F69" s="9">
        <v>0</v>
      </c>
      <c r="G69" s="10">
        <f t="shared" ref="G69:G92" si="7">D69-F69</f>
        <v>0</v>
      </c>
      <c r="H69" s="11">
        <f t="shared" ref="H69:H92" si="8">D69/(B69-D69+F69)*100</f>
        <v>0</v>
      </c>
      <c r="I69" s="11">
        <f t="shared" ref="I69:I92" si="9">F69/(B69-D69+F69)*100</f>
        <v>0</v>
      </c>
      <c r="J69" s="11">
        <f t="shared" ref="J69:J92" si="10">G69/(B69-D69+F69)*100</f>
        <v>0</v>
      </c>
    </row>
    <row r="70" spans="1:10" x14ac:dyDescent="0.25">
      <c r="A70" s="8" t="s">
        <v>86</v>
      </c>
      <c r="B70" s="9">
        <v>1</v>
      </c>
      <c r="C70" s="9">
        <v>1</v>
      </c>
      <c r="D70" s="9">
        <v>0</v>
      </c>
      <c r="E70" s="9">
        <v>0</v>
      </c>
      <c r="F70" s="9">
        <v>0</v>
      </c>
      <c r="G70" s="10">
        <f t="shared" si="7"/>
        <v>0</v>
      </c>
      <c r="H70" s="11">
        <f t="shared" si="8"/>
        <v>0</v>
      </c>
      <c r="I70" s="11">
        <f t="shared" si="9"/>
        <v>0</v>
      </c>
      <c r="J70" s="11">
        <f t="shared" si="10"/>
        <v>0</v>
      </c>
    </row>
    <row r="71" spans="1:10" x14ac:dyDescent="0.25">
      <c r="A71" s="8" t="s">
        <v>87</v>
      </c>
      <c r="B71" s="9">
        <v>2</v>
      </c>
      <c r="C71" s="9">
        <v>2</v>
      </c>
      <c r="D71" s="9">
        <v>0</v>
      </c>
      <c r="E71" s="9">
        <v>0</v>
      </c>
      <c r="F71" s="9">
        <v>0</v>
      </c>
      <c r="G71" s="10">
        <f t="shared" si="7"/>
        <v>0</v>
      </c>
      <c r="H71" s="11">
        <f t="shared" si="8"/>
        <v>0</v>
      </c>
      <c r="I71" s="11">
        <f t="shared" si="9"/>
        <v>0</v>
      </c>
      <c r="J71" s="11">
        <f t="shared" si="10"/>
        <v>0</v>
      </c>
    </row>
    <row r="72" spans="1:10" x14ac:dyDescent="0.25">
      <c r="A72" s="8" t="s">
        <v>88</v>
      </c>
      <c r="B72" s="9">
        <v>2</v>
      </c>
      <c r="C72" s="9">
        <v>2</v>
      </c>
      <c r="D72" s="9">
        <v>0</v>
      </c>
      <c r="E72" s="9">
        <v>0</v>
      </c>
      <c r="F72" s="9">
        <v>0</v>
      </c>
      <c r="G72" s="10">
        <f t="shared" si="7"/>
        <v>0</v>
      </c>
      <c r="H72" s="11">
        <f t="shared" si="8"/>
        <v>0</v>
      </c>
      <c r="I72" s="11">
        <f t="shared" si="9"/>
        <v>0</v>
      </c>
      <c r="J72" s="11">
        <f t="shared" si="10"/>
        <v>0</v>
      </c>
    </row>
    <row r="73" spans="1:10" x14ac:dyDescent="0.25">
      <c r="A73" s="8" t="s">
        <v>89</v>
      </c>
      <c r="B73" s="9">
        <v>3</v>
      </c>
      <c r="C73" s="9">
        <v>3</v>
      </c>
      <c r="D73" s="9">
        <v>0</v>
      </c>
      <c r="E73" s="9">
        <v>0</v>
      </c>
      <c r="F73" s="9">
        <v>0</v>
      </c>
      <c r="G73" s="10">
        <f t="shared" si="7"/>
        <v>0</v>
      </c>
      <c r="H73" s="11">
        <f t="shared" si="8"/>
        <v>0</v>
      </c>
      <c r="I73" s="11">
        <f t="shared" si="9"/>
        <v>0</v>
      </c>
      <c r="J73" s="11">
        <f t="shared" si="10"/>
        <v>0</v>
      </c>
    </row>
    <row r="74" spans="1:10" x14ac:dyDescent="0.25">
      <c r="A74" s="8" t="s">
        <v>91</v>
      </c>
      <c r="B74" s="9">
        <v>18</v>
      </c>
      <c r="C74" s="9">
        <v>18</v>
      </c>
      <c r="D74" s="9">
        <v>0</v>
      </c>
      <c r="E74" s="9">
        <v>1</v>
      </c>
      <c r="F74" s="9">
        <v>1</v>
      </c>
      <c r="G74" s="10">
        <f t="shared" si="7"/>
        <v>-1</v>
      </c>
      <c r="H74" s="11">
        <f t="shared" si="8"/>
        <v>0</v>
      </c>
      <c r="I74" s="11">
        <f t="shared" si="9"/>
        <v>5.2631578947368416</v>
      </c>
      <c r="J74" s="11">
        <f t="shared" si="10"/>
        <v>-5.2631578947368416</v>
      </c>
    </row>
    <row r="75" spans="1:10" x14ac:dyDescent="0.25">
      <c r="A75" s="8" t="s">
        <v>92</v>
      </c>
      <c r="B75" s="9">
        <v>4</v>
      </c>
      <c r="C75" s="9">
        <v>4</v>
      </c>
      <c r="D75" s="9">
        <v>0</v>
      </c>
      <c r="E75" s="9">
        <v>0</v>
      </c>
      <c r="F75" s="9">
        <v>0</v>
      </c>
      <c r="G75" s="10">
        <f t="shared" si="7"/>
        <v>0</v>
      </c>
      <c r="H75" s="11">
        <f t="shared" si="8"/>
        <v>0</v>
      </c>
      <c r="I75" s="11">
        <f t="shared" si="9"/>
        <v>0</v>
      </c>
      <c r="J75" s="11">
        <f t="shared" si="10"/>
        <v>0</v>
      </c>
    </row>
    <row r="76" spans="1:10" x14ac:dyDescent="0.25">
      <c r="A76" s="8" t="s">
        <v>93</v>
      </c>
      <c r="B76" s="9">
        <v>7</v>
      </c>
      <c r="C76" s="9">
        <v>7</v>
      </c>
      <c r="D76" s="9">
        <v>0</v>
      </c>
      <c r="E76" s="9">
        <v>0</v>
      </c>
      <c r="F76" s="9">
        <v>0</v>
      </c>
      <c r="G76" s="10">
        <f t="shared" si="7"/>
        <v>0</v>
      </c>
      <c r="H76" s="11">
        <f t="shared" si="8"/>
        <v>0</v>
      </c>
      <c r="I76" s="11">
        <f t="shared" si="9"/>
        <v>0</v>
      </c>
      <c r="J76" s="11">
        <f t="shared" si="10"/>
        <v>0</v>
      </c>
    </row>
    <row r="77" spans="1:10" x14ac:dyDescent="0.25">
      <c r="A77" s="8" t="s">
        <v>94</v>
      </c>
      <c r="B77" s="9">
        <v>1</v>
      </c>
      <c r="C77" s="9">
        <v>1</v>
      </c>
      <c r="D77" s="9">
        <v>0</v>
      </c>
      <c r="E77" s="9">
        <v>0</v>
      </c>
      <c r="F77" s="9">
        <v>0</v>
      </c>
      <c r="G77" s="10">
        <f t="shared" si="7"/>
        <v>0</v>
      </c>
      <c r="H77" s="11">
        <f t="shared" si="8"/>
        <v>0</v>
      </c>
      <c r="I77" s="11">
        <f t="shared" si="9"/>
        <v>0</v>
      </c>
      <c r="J77" s="11">
        <f t="shared" si="10"/>
        <v>0</v>
      </c>
    </row>
    <row r="78" spans="1:10" x14ac:dyDescent="0.25">
      <c r="A78" s="8" t="s">
        <v>95</v>
      </c>
      <c r="B78" s="9">
        <v>5</v>
      </c>
      <c r="C78" s="9">
        <v>5</v>
      </c>
      <c r="D78" s="9">
        <v>1</v>
      </c>
      <c r="E78" s="9">
        <v>2</v>
      </c>
      <c r="F78" s="9">
        <v>2</v>
      </c>
      <c r="G78" s="10">
        <f t="shared" si="7"/>
        <v>-1</v>
      </c>
      <c r="H78" s="11">
        <f t="shared" si="8"/>
        <v>16.666666666666664</v>
      </c>
      <c r="I78" s="11">
        <f t="shared" si="9"/>
        <v>33.333333333333329</v>
      </c>
      <c r="J78" s="11">
        <f t="shared" si="10"/>
        <v>-16.666666666666664</v>
      </c>
    </row>
    <row r="79" spans="1:10" x14ac:dyDescent="0.25">
      <c r="A79" s="8" t="s">
        <v>96</v>
      </c>
      <c r="B79" s="9">
        <v>10</v>
      </c>
      <c r="C79" s="9">
        <v>10</v>
      </c>
      <c r="D79" s="9">
        <v>0</v>
      </c>
      <c r="E79" s="9">
        <v>0</v>
      </c>
      <c r="F79" s="9">
        <v>0</v>
      </c>
      <c r="G79" s="10">
        <f t="shared" si="7"/>
        <v>0</v>
      </c>
      <c r="H79" s="11">
        <f t="shared" si="8"/>
        <v>0</v>
      </c>
      <c r="I79" s="11">
        <f t="shared" si="9"/>
        <v>0</v>
      </c>
      <c r="J79" s="11">
        <f t="shared" si="10"/>
        <v>0</v>
      </c>
    </row>
    <row r="80" spans="1:10" x14ac:dyDescent="0.25">
      <c r="A80" s="8" t="s">
        <v>97</v>
      </c>
      <c r="B80" s="9">
        <v>13</v>
      </c>
      <c r="C80" s="9">
        <v>13</v>
      </c>
      <c r="D80" s="9">
        <v>1</v>
      </c>
      <c r="E80" s="9">
        <v>2</v>
      </c>
      <c r="F80" s="9">
        <v>2</v>
      </c>
      <c r="G80" s="10">
        <f t="shared" si="7"/>
        <v>-1</v>
      </c>
      <c r="H80" s="11">
        <f t="shared" si="8"/>
        <v>7.1428571428571423</v>
      </c>
      <c r="I80" s="11">
        <f t="shared" si="9"/>
        <v>14.285714285714285</v>
      </c>
      <c r="J80" s="11">
        <f t="shared" si="10"/>
        <v>-7.1428571428571423</v>
      </c>
    </row>
    <row r="81" spans="1:10" x14ac:dyDescent="0.25">
      <c r="A81" s="8" t="s">
        <v>98</v>
      </c>
      <c r="B81" s="9">
        <v>2</v>
      </c>
      <c r="C81" s="9">
        <v>2</v>
      </c>
      <c r="D81" s="9">
        <v>0</v>
      </c>
      <c r="E81" s="9">
        <v>0</v>
      </c>
      <c r="F81" s="9">
        <v>0</v>
      </c>
      <c r="G81" s="10">
        <f t="shared" si="7"/>
        <v>0</v>
      </c>
      <c r="H81" s="11">
        <f t="shared" si="8"/>
        <v>0</v>
      </c>
      <c r="I81" s="11">
        <f t="shared" si="9"/>
        <v>0</v>
      </c>
      <c r="J81" s="11">
        <f t="shared" si="10"/>
        <v>0</v>
      </c>
    </row>
    <row r="82" spans="1:10" x14ac:dyDescent="0.25">
      <c r="A82" s="8" t="s">
        <v>99</v>
      </c>
      <c r="B82" s="9">
        <v>8</v>
      </c>
      <c r="C82" s="9">
        <v>8</v>
      </c>
      <c r="D82" s="9">
        <v>0</v>
      </c>
      <c r="E82" s="9">
        <v>0</v>
      </c>
      <c r="F82" s="9">
        <v>0</v>
      </c>
      <c r="G82" s="10">
        <f t="shared" si="7"/>
        <v>0</v>
      </c>
      <c r="H82" s="11">
        <f t="shared" si="8"/>
        <v>0</v>
      </c>
      <c r="I82" s="11">
        <f t="shared" si="9"/>
        <v>0</v>
      </c>
      <c r="J82" s="11">
        <f t="shared" si="10"/>
        <v>0</v>
      </c>
    </row>
    <row r="83" spans="1:10" x14ac:dyDescent="0.25">
      <c r="A83" s="8" t="s">
        <v>100</v>
      </c>
      <c r="B83" s="9">
        <v>9</v>
      </c>
      <c r="C83" s="9">
        <v>9</v>
      </c>
      <c r="D83" s="9">
        <v>0</v>
      </c>
      <c r="E83" s="9">
        <v>1</v>
      </c>
      <c r="F83" s="9">
        <v>1</v>
      </c>
      <c r="G83" s="10">
        <f t="shared" si="7"/>
        <v>-1</v>
      </c>
      <c r="H83" s="11">
        <f t="shared" si="8"/>
        <v>0</v>
      </c>
      <c r="I83" s="11">
        <f t="shared" si="9"/>
        <v>10</v>
      </c>
      <c r="J83" s="11">
        <f t="shared" si="10"/>
        <v>-10</v>
      </c>
    </row>
    <row r="84" spans="1:10" x14ac:dyDescent="0.25">
      <c r="A84" s="8" t="s">
        <v>101</v>
      </c>
      <c r="B84" s="9">
        <v>10</v>
      </c>
      <c r="C84" s="9">
        <v>10</v>
      </c>
      <c r="D84" s="9">
        <v>0</v>
      </c>
      <c r="E84" s="9">
        <v>0</v>
      </c>
      <c r="F84" s="9">
        <v>0</v>
      </c>
      <c r="G84" s="10">
        <f t="shared" si="7"/>
        <v>0</v>
      </c>
      <c r="H84" s="11">
        <f t="shared" si="8"/>
        <v>0</v>
      </c>
      <c r="I84" s="11">
        <f t="shared" si="9"/>
        <v>0</v>
      </c>
      <c r="J84" s="11">
        <f t="shared" si="10"/>
        <v>0</v>
      </c>
    </row>
    <row r="85" spans="1:10" x14ac:dyDescent="0.25">
      <c r="A85" s="8" t="s">
        <v>102</v>
      </c>
      <c r="B85" s="9">
        <v>15</v>
      </c>
      <c r="C85" s="9">
        <v>15</v>
      </c>
      <c r="D85" s="9">
        <v>1</v>
      </c>
      <c r="E85" s="9">
        <v>0</v>
      </c>
      <c r="F85" s="9">
        <v>0</v>
      </c>
      <c r="G85" s="10">
        <f t="shared" si="7"/>
        <v>1</v>
      </c>
      <c r="H85" s="11">
        <f t="shared" si="8"/>
        <v>7.1428571428571423</v>
      </c>
      <c r="I85" s="11">
        <f t="shared" si="9"/>
        <v>0</v>
      </c>
      <c r="J85" s="11">
        <f t="shared" si="10"/>
        <v>7.1428571428571423</v>
      </c>
    </row>
    <row r="86" spans="1:10" x14ac:dyDescent="0.25">
      <c r="A86" s="8" t="s">
        <v>103</v>
      </c>
      <c r="B86" s="9">
        <v>4</v>
      </c>
      <c r="C86" s="9">
        <v>4</v>
      </c>
      <c r="D86" s="9">
        <v>0</v>
      </c>
      <c r="E86" s="9">
        <v>1</v>
      </c>
      <c r="F86" s="9">
        <v>1</v>
      </c>
      <c r="G86" s="10">
        <f t="shared" si="7"/>
        <v>-1</v>
      </c>
      <c r="H86" s="11">
        <f t="shared" si="8"/>
        <v>0</v>
      </c>
      <c r="I86" s="11">
        <f t="shared" si="9"/>
        <v>20</v>
      </c>
      <c r="J86" s="11">
        <f t="shared" si="10"/>
        <v>-20</v>
      </c>
    </row>
    <row r="87" spans="1:10" x14ac:dyDescent="0.25">
      <c r="A87" s="8" t="s">
        <v>104</v>
      </c>
      <c r="B87" s="9">
        <v>8</v>
      </c>
      <c r="C87" s="9">
        <v>8</v>
      </c>
      <c r="D87" s="9">
        <v>0</v>
      </c>
      <c r="E87" s="9">
        <v>0</v>
      </c>
      <c r="F87" s="9">
        <v>0</v>
      </c>
      <c r="G87" s="10">
        <f t="shared" si="7"/>
        <v>0</v>
      </c>
      <c r="H87" s="11">
        <f t="shared" si="8"/>
        <v>0</v>
      </c>
      <c r="I87" s="11">
        <f t="shared" si="9"/>
        <v>0</v>
      </c>
      <c r="J87" s="11">
        <f t="shared" si="10"/>
        <v>0</v>
      </c>
    </row>
    <row r="88" spans="1:10" x14ac:dyDescent="0.25">
      <c r="A88" s="8" t="s">
        <v>105</v>
      </c>
      <c r="B88" s="9">
        <v>1</v>
      </c>
      <c r="C88" s="9">
        <v>1</v>
      </c>
      <c r="D88" s="9">
        <v>0</v>
      </c>
      <c r="E88" s="9">
        <v>0</v>
      </c>
      <c r="F88" s="9">
        <v>0</v>
      </c>
      <c r="G88" s="10">
        <f t="shared" si="7"/>
        <v>0</v>
      </c>
      <c r="H88" s="11">
        <f t="shared" si="8"/>
        <v>0</v>
      </c>
      <c r="I88" s="11">
        <f t="shared" si="9"/>
        <v>0</v>
      </c>
      <c r="J88" s="11">
        <f t="shared" si="10"/>
        <v>0</v>
      </c>
    </row>
    <row r="89" spans="1:10" x14ac:dyDescent="0.25">
      <c r="A89" s="8" t="s">
        <v>106</v>
      </c>
      <c r="B89" s="9">
        <v>2</v>
      </c>
      <c r="C89" s="9">
        <v>2</v>
      </c>
      <c r="D89" s="9">
        <v>0</v>
      </c>
      <c r="E89" s="9">
        <v>0</v>
      </c>
      <c r="F89" s="9">
        <v>0</v>
      </c>
      <c r="G89" s="10">
        <f t="shared" si="7"/>
        <v>0</v>
      </c>
      <c r="H89" s="11">
        <f t="shared" si="8"/>
        <v>0</v>
      </c>
      <c r="I89" s="11">
        <f t="shared" si="9"/>
        <v>0</v>
      </c>
      <c r="J89" s="11">
        <f t="shared" si="10"/>
        <v>0</v>
      </c>
    </row>
    <row r="90" spans="1:10" x14ac:dyDescent="0.25">
      <c r="A90" s="8" t="s">
        <v>107</v>
      </c>
      <c r="B90" s="9">
        <v>1</v>
      </c>
      <c r="C90" s="9">
        <v>1</v>
      </c>
      <c r="D90" s="9">
        <v>0</v>
      </c>
      <c r="E90" s="9">
        <v>0</v>
      </c>
      <c r="F90" s="9">
        <v>0</v>
      </c>
      <c r="G90" s="10">
        <f t="shared" si="7"/>
        <v>0</v>
      </c>
      <c r="H90" s="11">
        <f t="shared" si="8"/>
        <v>0</v>
      </c>
      <c r="I90" s="11">
        <f t="shared" si="9"/>
        <v>0</v>
      </c>
      <c r="J90" s="11">
        <f t="shared" si="10"/>
        <v>0</v>
      </c>
    </row>
    <row r="91" spans="1:10" x14ac:dyDescent="0.25">
      <c r="A91" s="8" t="s">
        <v>109</v>
      </c>
      <c r="B91" s="9">
        <v>2</v>
      </c>
      <c r="C91" s="9">
        <v>2</v>
      </c>
      <c r="D91" s="9">
        <v>0</v>
      </c>
      <c r="E91" s="9">
        <v>0</v>
      </c>
      <c r="F91" s="9">
        <v>0</v>
      </c>
      <c r="G91" s="10">
        <f t="shared" si="7"/>
        <v>0</v>
      </c>
      <c r="H91" s="11">
        <f t="shared" si="8"/>
        <v>0</v>
      </c>
      <c r="I91" s="11">
        <f t="shared" si="9"/>
        <v>0</v>
      </c>
      <c r="J91" s="11">
        <f t="shared" si="10"/>
        <v>0</v>
      </c>
    </row>
    <row r="92" spans="1:10" x14ac:dyDescent="0.25">
      <c r="A92" s="27" t="s">
        <v>119</v>
      </c>
      <c r="B92" s="12">
        <v>600</v>
      </c>
      <c r="C92" s="12">
        <v>599</v>
      </c>
      <c r="D92" s="12">
        <v>22</v>
      </c>
      <c r="E92" s="12">
        <v>32</v>
      </c>
      <c r="F92" s="12">
        <v>31</v>
      </c>
      <c r="G92" s="20">
        <f t="shared" si="7"/>
        <v>-9</v>
      </c>
      <c r="H92" s="21">
        <f t="shared" si="8"/>
        <v>3.6124794745484397</v>
      </c>
      <c r="I92" s="21">
        <f t="shared" si="9"/>
        <v>5.0903119868637114</v>
      </c>
      <c r="J92" s="21">
        <f t="shared" si="10"/>
        <v>-1.4778325123152709</v>
      </c>
    </row>
    <row r="93" spans="1:10" x14ac:dyDescent="0.25">
      <c r="A93" s="25" t="s">
        <v>0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26" t="s">
        <v>137</v>
      </c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26" t="s">
        <v>138</v>
      </c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25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A100" sqref="A100"/>
    </sheetView>
  </sheetViews>
  <sheetFormatPr defaultRowHeight="15" x14ac:dyDescent="0.25"/>
  <cols>
    <col min="1" max="1" width="17.7109375" bestFit="1" customWidth="1"/>
    <col min="2" max="10" width="9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133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6</v>
      </c>
      <c r="C5" s="9">
        <v>6</v>
      </c>
      <c r="D5" s="9">
        <v>2</v>
      </c>
      <c r="E5" s="9">
        <v>1</v>
      </c>
      <c r="F5" s="9">
        <v>1</v>
      </c>
      <c r="G5" s="10">
        <f t="shared" ref="G5:G68" si="0">D5-F5</f>
        <v>1</v>
      </c>
      <c r="H5" s="11">
        <f t="shared" ref="H5:H68" si="1">D5/(B5-D5+F5)*100</f>
        <v>40</v>
      </c>
      <c r="I5" s="11">
        <f t="shared" ref="I5:I68" si="2">F5/(B5-D5+F5)*100</f>
        <v>20</v>
      </c>
      <c r="J5" s="11">
        <f t="shared" ref="J5:J68" si="3">G5/(B5-D5+F5)*100</f>
        <v>20</v>
      </c>
    </row>
    <row r="6" spans="1:10" x14ac:dyDescent="0.25">
      <c r="A6" s="8" t="s">
        <v>14</v>
      </c>
      <c r="B6" s="9">
        <v>4</v>
      </c>
      <c r="C6" s="9">
        <v>4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15</v>
      </c>
      <c r="B7" s="9">
        <v>6</v>
      </c>
      <c r="C7" s="9">
        <v>6</v>
      </c>
      <c r="D7" s="9">
        <v>2</v>
      </c>
      <c r="E7" s="9">
        <v>3</v>
      </c>
      <c r="F7" s="9">
        <v>3</v>
      </c>
      <c r="G7" s="10">
        <f t="shared" si="0"/>
        <v>-1</v>
      </c>
      <c r="H7" s="11">
        <f t="shared" si="1"/>
        <v>28.571428571428569</v>
      </c>
      <c r="I7" s="11">
        <f t="shared" si="2"/>
        <v>42.857142857142854</v>
      </c>
      <c r="J7" s="11">
        <f t="shared" si="3"/>
        <v>-14.285714285714285</v>
      </c>
    </row>
    <row r="8" spans="1:10" x14ac:dyDescent="0.25">
      <c r="A8" s="8" t="s">
        <v>16</v>
      </c>
      <c r="B8" s="9">
        <v>8</v>
      </c>
      <c r="C8" s="9">
        <v>8</v>
      </c>
      <c r="D8" s="9">
        <v>1</v>
      </c>
      <c r="E8" s="9">
        <v>0</v>
      </c>
      <c r="F8" s="9">
        <v>0</v>
      </c>
      <c r="G8" s="10">
        <f t="shared" si="0"/>
        <v>1</v>
      </c>
      <c r="H8" s="11">
        <f t="shared" si="1"/>
        <v>14.285714285714285</v>
      </c>
      <c r="I8" s="11">
        <f t="shared" si="2"/>
        <v>0</v>
      </c>
      <c r="J8" s="11">
        <f t="shared" si="3"/>
        <v>14.285714285714285</v>
      </c>
    </row>
    <row r="9" spans="1:10" x14ac:dyDescent="0.25">
      <c r="A9" s="8" t="s">
        <v>17</v>
      </c>
      <c r="B9" s="9">
        <v>6</v>
      </c>
      <c r="C9" s="9">
        <v>6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18</v>
      </c>
      <c r="B10" s="9">
        <v>6</v>
      </c>
      <c r="C10" s="9">
        <v>6</v>
      </c>
      <c r="D10" s="9">
        <v>2</v>
      </c>
      <c r="E10" s="9">
        <v>0</v>
      </c>
      <c r="F10" s="9">
        <v>0</v>
      </c>
      <c r="G10" s="10">
        <f t="shared" si="0"/>
        <v>2</v>
      </c>
      <c r="H10" s="11">
        <f t="shared" si="1"/>
        <v>50</v>
      </c>
      <c r="I10" s="11">
        <f t="shared" si="2"/>
        <v>0</v>
      </c>
      <c r="J10" s="11">
        <f t="shared" si="3"/>
        <v>50</v>
      </c>
    </row>
    <row r="11" spans="1:10" x14ac:dyDescent="0.25">
      <c r="A11" s="8" t="s">
        <v>19</v>
      </c>
      <c r="B11" s="9">
        <v>3</v>
      </c>
      <c r="C11" s="9">
        <v>3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20</v>
      </c>
      <c r="B12" s="9">
        <v>2</v>
      </c>
      <c r="C12" s="9">
        <v>2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21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22</v>
      </c>
      <c r="B14" s="9">
        <v>4</v>
      </c>
      <c r="C14" s="9">
        <v>4</v>
      </c>
      <c r="D14" s="9">
        <v>1</v>
      </c>
      <c r="E14" s="9">
        <v>0</v>
      </c>
      <c r="F14" s="9">
        <v>0</v>
      </c>
      <c r="G14" s="10">
        <f t="shared" si="0"/>
        <v>1</v>
      </c>
      <c r="H14" s="11">
        <f t="shared" si="1"/>
        <v>33.333333333333329</v>
      </c>
      <c r="I14" s="11">
        <f t="shared" si="2"/>
        <v>0</v>
      </c>
      <c r="J14" s="11">
        <f t="shared" si="3"/>
        <v>33.333333333333329</v>
      </c>
    </row>
    <row r="15" spans="1:10" x14ac:dyDescent="0.25">
      <c r="A15" s="8" t="s">
        <v>23</v>
      </c>
      <c r="B15" s="9">
        <v>9</v>
      </c>
      <c r="C15" s="9">
        <v>9</v>
      </c>
      <c r="D15" s="9">
        <v>2</v>
      </c>
      <c r="E15" s="9">
        <v>1</v>
      </c>
      <c r="F15" s="9">
        <v>1</v>
      </c>
      <c r="G15" s="10">
        <f t="shared" si="0"/>
        <v>1</v>
      </c>
      <c r="H15" s="11">
        <f t="shared" si="1"/>
        <v>25</v>
      </c>
      <c r="I15" s="11">
        <f t="shared" si="2"/>
        <v>12.5</v>
      </c>
      <c r="J15" s="11">
        <f t="shared" si="3"/>
        <v>12.5</v>
      </c>
    </row>
    <row r="16" spans="1:10" x14ac:dyDescent="0.25">
      <c r="A16" s="8" t="s">
        <v>24</v>
      </c>
      <c r="B16" s="9">
        <v>1</v>
      </c>
      <c r="C16" s="9">
        <v>1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25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26</v>
      </c>
      <c r="B18" s="9">
        <v>12</v>
      </c>
      <c r="C18" s="9">
        <v>12</v>
      </c>
      <c r="D18" s="9">
        <v>1</v>
      </c>
      <c r="E18" s="9">
        <v>0</v>
      </c>
      <c r="F18" s="9">
        <v>0</v>
      </c>
      <c r="G18" s="10">
        <f t="shared" si="0"/>
        <v>1</v>
      </c>
      <c r="H18" s="11">
        <f t="shared" si="1"/>
        <v>9.0909090909090917</v>
      </c>
      <c r="I18" s="11">
        <f t="shared" si="2"/>
        <v>0</v>
      </c>
      <c r="J18" s="11">
        <f t="shared" si="3"/>
        <v>9.0909090909090917</v>
      </c>
    </row>
    <row r="19" spans="1:10" x14ac:dyDescent="0.25">
      <c r="A19" s="8" t="s">
        <v>27</v>
      </c>
      <c r="B19" s="9">
        <v>2</v>
      </c>
      <c r="C19" s="9">
        <v>2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28</v>
      </c>
      <c r="B20" s="9">
        <v>18</v>
      </c>
      <c r="C20" s="9">
        <v>18</v>
      </c>
      <c r="D20" s="9">
        <v>1</v>
      </c>
      <c r="E20" s="9">
        <v>1</v>
      </c>
      <c r="F20" s="9">
        <v>1</v>
      </c>
      <c r="G20" s="10">
        <f t="shared" si="0"/>
        <v>0</v>
      </c>
      <c r="H20" s="11">
        <f t="shared" si="1"/>
        <v>5.5555555555555554</v>
      </c>
      <c r="I20" s="11">
        <f t="shared" si="2"/>
        <v>5.5555555555555554</v>
      </c>
      <c r="J20" s="11">
        <f t="shared" si="3"/>
        <v>0</v>
      </c>
    </row>
    <row r="21" spans="1:10" x14ac:dyDescent="0.25">
      <c r="A21" s="8" t="s">
        <v>29</v>
      </c>
      <c r="B21" s="9">
        <v>4</v>
      </c>
      <c r="C21" s="9">
        <v>4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30</v>
      </c>
      <c r="B22" s="9">
        <v>3</v>
      </c>
      <c r="C22" s="9">
        <v>3</v>
      </c>
      <c r="D22" s="9">
        <v>1</v>
      </c>
      <c r="E22" s="9">
        <v>0</v>
      </c>
      <c r="F22" s="9">
        <v>0</v>
      </c>
      <c r="G22" s="10">
        <f t="shared" si="0"/>
        <v>1</v>
      </c>
      <c r="H22" s="11">
        <f t="shared" si="1"/>
        <v>50</v>
      </c>
      <c r="I22" s="11">
        <f t="shared" si="2"/>
        <v>0</v>
      </c>
      <c r="J22" s="11">
        <f t="shared" si="3"/>
        <v>50</v>
      </c>
    </row>
    <row r="23" spans="1:10" x14ac:dyDescent="0.25">
      <c r="A23" s="8" t="s">
        <v>31</v>
      </c>
      <c r="B23" s="9">
        <v>5</v>
      </c>
      <c r="C23" s="9">
        <v>5</v>
      </c>
      <c r="D23" s="9">
        <v>1</v>
      </c>
      <c r="E23" s="9">
        <v>0</v>
      </c>
      <c r="F23" s="9">
        <v>0</v>
      </c>
      <c r="G23" s="10">
        <f t="shared" si="0"/>
        <v>1</v>
      </c>
      <c r="H23" s="11">
        <f t="shared" si="1"/>
        <v>25</v>
      </c>
      <c r="I23" s="11">
        <f t="shared" si="2"/>
        <v>0</v>
      </c>
      <c r="J23" s="11">
        <f t="shared" si="3"/>
        <v>25</v>
      </c>
    </row>
    <row r="24" spans="1:10" x14ac:dyDescent="0.25">
      <c r="A24" s="8" t="s">
        <v>32</v>
      </c>
      <c r="B24" s="9">
        <v>10</v>
      </c>
      <c r="C24" s="9">
        <v>9</v>
      </c>
      <c r="D24" s="9">
        <v>1</v>
      </c>
      <c r="E24" s="9">
        <v>0</v>
      </c>
      <c r="F24" s="9">
        <v>0</v>
      </c>
      <c r="G24" s="10">
        <f t="shared" si="0"/>
        <v>1</v>
      </c>
      <c r="H24" s="11">
        <f t="shared" si="1"/>
        <v>11.111111111111111</v>
      </c>
      <c r="I24" s="11">
        <f t="shared" si="2"/>
        <v>0</v>
      </c>
      <c r="J24" s="11">
        <f t="shared" si="3"/>
        <v>11.111111111111111</v>
      </c>
    </row>
    <row r="25" spans="1:10" x14ac:dyDescent="0.25">
      <c r="A25" s="8" t="s">
        <v>33</v>
      </c>
      <c r="B25" s="9">
        <v>4</v>
      </c>
      <c r="C25" s="9">
        <v>4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34</v>
      </c>
      <c r="B26" s="9">
        <v>21</v>
      </c>
      <c r="C26" s="9">
        <v>21</v>
      </c>
      <c r="D26" s="9">
        <v>1</v>
      </c>
      <c r="E26" s="9">
        <v>0</v>
      </c>
      <c r="F26" s="9">
        <v>0</v>
      </c>
      <c r="G26" s="10">
        <f t="shared" si="0"/>
        <v>1</v>
      </c>
      <c r="H26" s="11">
        <f t="shared" si="1"/>
        <v>5</v>
      </c>
      <c r="I26" s="11">
        <f t="shared" si="2"/>
        <v>0</v>
      </c>
      <c r="J26" s="11">
        <f t="shared" si="3"/>
        <v>5</v>
      </c>
    </row>
    <row r="27" spans="1:10" x14ac:dyDescent="0.25">
      <c r="A27" s="8" t="s">
        <v>35</v>
      </c>
      <c r="B27" s="9">
        <v>6</v>
      </c>
      <c r="C27" s="9">
        <v>6</v>
      </c>
      <c r="D27" s="9">
        <v>2</v>
      </c>
      <c r="E27" s="9">
        <v>2</v>
      </c>
      <c r="F27" s="9">
        <v>2</v>
      </c>
      <c r="G27" s="10">
        <f t="shared" si="0"/>
        <v>0</v>
      </c>
      <c r="H27" s="11">
        <f t="shared" si="1"/>
        <v>33.333333333333329</v>
      </c>
      <c r="I27" s="11">
        <f t="shared" si="2"/>
        <v>33.333333333333329</v>
      </c>
      <c r="J27" s="11">
        <f t="shared" si="3"/>
        <v>0</v>
      </c>
    </row>
    <row r="28" spans="1:10" x14ac:dyDescent="0.25">
      <c r="A28" s="8" t="s">
        <v>36</v>
      </c>
      <c r="B28" s="9">
        <v>1</v>
      </c>
      <c r="C28" s="9">
        <v>1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37</v>
      </c>
      <c r="B29" s="9">
        <v>1</v>
      </c>
      <c r="C29" s="9">
        <v>1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38</v>
      </c>
      <c r="B30" s="9">
        <v>4</v>
      </c>
      <c r="C30" s="9">
        <v>4</v>
      </c>
      <c r="D30" s="9">
        <v>0</v>
      </c>
      <c r="E30" s="9">
        <v>1</v>
      </c>
      <c r="F30" s="9">
        <v>1</v>
      </c>
      <c r="G30" s="10">
        <f t="shared" si="0"/>
        <v>-1</v>
      </c>
      <c r="H30" s="11">
        <f t="shared" si="1"/>
        <v>0</v>
      </c>
      <c r="I30" s="11">
        <f t="shared" si="2"/>
        <v>20</v>
      </c>
      <c r="J30" s="11">
        <f t="shared" si="3"/>
        <v>-20</v>
      </c>
    </row>
    <row r="31" spans="1:10" x14ac:dyDescent="0.25">
      <c r="A31" s="8" t="s">
        <v>39</v>
      </c>
      <c r="B31" s="9">
        <v>3</v>
      </c>
      <c r="C31" s="9">
        <v>3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x14ac:dyDescent="0.25">
      <c r="A32" s="8" t="s">
        <v>40</v>
      </c>
      <c r="B32" s="9">
        <v>2</v>
      </c>
      <c r="C32" s="9">
        <v>2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x14ac:dyDescent="0.25">
      <c r="A33" s="8" t="s">
        <v>41</v>
      </c>
      <c r="B33" s="9">
        <v>36</v>
      </c>
      <c r="C33" s="9">
        <v>36</v>
      </c>
      <c r="D33" s="9">
        <v>3</v>
      </c>
      <c r="E33" s="9">
        <v>3</v>
      </c>
      <c r="F33" s="9">
        <v>3</v>
      </c>
      <c r="G33" s="10">
        <f t="shared" si="0"/>
        <v>0</v>
      </c>
      <c r="H33" s="11">
        <f t="shared" si="1"/>
        <v>8.3333333333333321</v>
      </c>
      <c r="I33" s="11">
        <f t="shared" si="2"/>
        <v>8.3333333333333321</v>
      </c>
      <c r="J33" s="11">
        <f t="shared" si="3"/>
        <v>0</v>
      </c>
    </row>
    <row r="34" spans="1:10" x14ac:dyDescent="0.25">
      <c r="A34" s="8" t="s">
        <v>42</v>
      </c>
      <c r="B34" s="9">
        <v>15</v>
      </c>
      <c r="C34" s="9">
        <v>15</v>
      </c>
      <c r="D34" s="9">
        <v>0</v>
      </c>
      <c r="E34" s="9">
        <v>1</v>
      </c>
      <c r="F34" s="9">
        <v>1</v>
      </c>
      <c r="G34" s="10">
        <f t="shared" si="0"/>
        <v>-1</v>
      </c>
      <c r="H34" s="11">
        <f t="shared" si="1"/>
        <v>0</v>
      </c>
      <c r="I34" s="11">
        <f t="shared" si="2"/>
        <v>6.25</v>
      </c>
      <c r="J34" s="11">
        <f t="shared" si="3"/>
        <v>-6.25</v>
      </c>
    </row>
    <row r="35" spans="1:10" x14ac:dyDescent="0.25">
      <c r="A35" s="8" t="s">
        <v>43</v>
      </c>
      <c r="B35" s="9">
        <v>24</v>
      </c>
      <c r="C35" s="9">
        <v>24</v>
      </c>
      <c r="D35" s="9">
        <v>2</v>
      </c>
      <c r="E35" s="9">
        <v>5</v>
      </c>
      <c r="F35" s="9">
        <v>5</v>
      </c>
      <c r="G35" s="10">
        <f t="shared" si="0"/>
        <v>-3</v>
      </c>
      <c r="H35" s="11">
        <f t="shared" si="1"/>
        <v>7.4074074074074066</v>
      </c>
      <c r="I35" s="11">
        <f t="shared" si="2"/>
        <v>18.518518518518519</v>
      </c>
      <c r="J35" s="11">
        <f t="shared" si="3"/>
        <v>-11.111111111111111</v>
      </c>
    </row>
    <row r="36" spans="1:10" x14ac:dyDescent="0.25">
      <c r="A36" s="8" t="s">
        <v>44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46</v>
      </c>
      <c r="B37" s="9">
        <v>1</v>
      </c>
      <c r="C37" s="9">
        <v>1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47</v>
      </c>
      <c r="B38" s="9">
        <v>135</v>
      </c>
      <c r="C38" s="9">
        <v>134</v>
      </c>
      <c r="D38" s="9">
        <v>20</v>
      </c>
      <c r="E38" s="9">
        <v>19</v>
      </c>
      <c r="F38" s="9">
        <v>19</v>
      </c>
      <c r="G38" s="10">
        <f t="shared" si="0"/>
        <v>1</v>
      </c>
      <c r="H38" s="11">
        <f t="shared" si="1"/>
        <v>14.925373134328357</v>
      </c>
      <c r="I38" s="11">
        <f t="shared" si="2"/>
        <v>14.17910447761194</v>
      </c>
      <c r="J38" s="11">
        <f t="shared" si="3"/>
        <v>0.74626865671641784</v>
      </c>
    </row>
    <row r="39" spans="1:10" x14ac:dyDescent="0.25">
      <c r="A39" s="8" t="s">
        <v>48</v>
      </c>
      <c r="B39" s="9">
        <v>4</v>
      </c>
      <c r="C39" s="9">
        <v>4</v>
      </c>
      <c r="D39" s="9">
        <v>0</v>
      </c>
      <c r="E39" s="9">
        <v>1</v>
      </c>
      <c r="F39" s="9">
        <v>1</v>
      </c>
      <c r="G39" s="10">
        <f t="shared" si="0"/>
        <v>-1</v>
      </c>
      <c r="H39" s="11">
        <f t="shared" si="1"/>
        <v>0</v>
      </c>
      <c r="I39" s="11">
        <f t="shared" si="2"/>
        <v>20</v>
      </c>
      <c r="J39" s="11">
        <f t="shared" si="3"/>
        <v>-20</v>
      </c>
    </row>
    <row r="40" spans="1:10" x14ac:dyDescent="0.25">
      <c r="A40" s="8" t="s">
        <v>49</v>
      </c>
      <c r="B40" s="9">
        <v>13</v>
      </c>
      <c r="C40" s="9">
        <v>13</v>
      </c>
      <c r="D40" s="9">
        <v>2</v>
      </c>
      <c r="E40" s="9">
        <v>1</v>
      </c>
      <c r="F40" s="9">
        <v>1</v>
      </c>
      <c r="G40" s="10">
        <f t="shared" si="0"/>
        <v>1</v>
      </c>
      <c r="H40" s="11">
        <f t="shared" si="1"/>
        <v>16.666666666666664</v>
      </c>
      <c r="I40" s="11">
        <f t="shared" si="2"/>
        <v>8.3333333333333321</v>
      </c>
      <c r="J40" s="11">
        <f t="shared" si="3"/>
        <v>8.3333333333333321</v>
      </c>
    </row>
    <row r="41" spans="1:10" x14ac:dyDescent="0.25">
      <c r="A41" s="8" t="s">
        <v>50</v>
      </c>
      <c r="B41" s="9">
        <v>12</v>
      </c>
      <c r="C41" s="9">
        <v>12</v>
      </c>
      <c r="D41" s="9">
        <v>0</v>
      </c>
      <c r="E41" s="9">
        <v>1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x14ac:dyDescent="0.25">
      <c r="A42" s="8" t="s">
        <v>51</v>
      </c>
      <c r="B42" s="9">
        <v>20</v>
      </c>
      <c r="C42" s="9">
        <v>20</v>
      </c>
      <c r="D42" s="9">
        <v>1</v>
      </c>
      <c r="E42" s="9">
        <v>2</v>
      </c>
      <c r="F42" s="9">
        <v>2</v>
      </c>
      <c r="G42" s="10">
        <f t="shared" si="0"/>
        <v>-1</v>
      </c>
      <c r="H42" s="11">
        <f t="shared" si="1"/>
        <v>4.7619047619047619</v>
      </c>
      <c r="I42" s="11">
        <f t="shared" si="2"/>
        <v>9.5238095238095237</v>
      </c>
      <c r="J42" s="11">
        <f t="shared" si="3"/>
        <v>-4.7619047619047619</v>
      </c>
    </row>
    <row r="43" spans="1:10" x14ac:dyDescent="0.25">
      <c r="A43" s="8" t="s">
        <v>52</v>
      </c>
      <c r="B43" s="9">
        <v>8</v>
      </c>
      <c r="C43" s="9">
        <v>8</v>
      </c>
      <c r="D43" s="9">
        <v>1</v>
      </c>
      <c r="E43" s="9">
        <v>1</v>
      </c>
      <c r="F43" s="9">
        <v>1</v>
      </c>
      <c r="G43" s="10">
        <f t="shared" si="0"/>
        <v>0</v>
      </c>
      <c r="H43" s="11">
        <f t="shared" si="1"/>
        <v>12.5</v>
      </c>
      <c r="I43" s="11">
        <f t="shared" si="2"/>
        <v>12.5</v>
      </c>
      <c r="J43" s="11">
        <f t="shared" si="3"/>
        <v>0</v>
      </c>
    </row>
    <row r="44" spans="1:10" x14ac:dyDescent="0.25">
      <c r="A44" s="8" t="s">
        <v>53</v>
      </c>
      <c r="B44" s="9">
        <v>1</v>
      </c>
      <c r="C44" s="9">
        <v>1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x14ac:dyDescent="0.25">
      <c r="A45" s="8" t="s">
        <v>54</v>
      </c>
      <c r="B45" s="9">
        <v>8</v>
      </c>
      <c r="C45" s="9">
        <v>8</v>
      </c>
      <c r="D45" s="9">
        <v>0</v>
      </c>
      <c r="E45" s="9">
        <v>1</v>
      </c>
      <c r="F45" s="9">
        <v>1</v>
      </c>
      <c r="G45" s="10">
        <f t="shared" si="0"/>
        <v>-1</v>
      </c>
      <c r="H45" s="11">
        <f t="shared" si="1"/>
        <v>0</v>
      </c>
      <c r="I45" s="11">
        <f t="shared" si="2"/>
        <v>11.111111111111111</v>
      </c>
      <c r="J45" s="11">
        <f t="shared" si="3"/>
        <v>-11.111111111111111</v>
      </c>
    </row>
    <row r="46" spans="1:10" x14ac:dyDescent="0.25">
      <c r="A46" s="8" t="s">
        <v>55</v>
      </c>
      <c r="B46" s="9">
        <v>20</v>
      </c>
      <c r="C46" s="9">
        <v>20</v>
      </c>
      <c r="D46" s="9">
        <v>2</v>
      </c>
      <c r="E46" s="9">
        <v>4</v>
      </c>
      <c r="F46" s="9">
        <v>4</v>
      </c>
      <c r="G46" s="10">
        <f t="shared" si="0"/>
        <v>-2</v>
      </c>
      <c r="H46" s="11">
        <f t="shared" si="1"/>
        <v>9.0909090909090917</v>
      </c>
      <c r="I46" s="11">
        <f t="shared" si="2"/>
        <v>18.181818181818183</v>
      </c>
      <c r="J46" s="11">
        <f t="shared" si="3"/>
        <v>-9.0909090909090917</v>
      </c>
    </row>
    <row r="47" spans="1:10" x14ac:dyDescent="0.25">
      <c r="A47" s="8" t="s">
        <v>56</v>
      </c>
      <c r="B47" s="9">
        <v>5</v>
      </c>
      <c r="C47" s="9">
        <v>5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x14ac:dyDescent="0.25">
      <c r="A48" s="8" t="s">
        <v>57</v>
      </c>
      <c r="B48" s="9">
        <v>1</v>
      </c>
      <c r="C48" s="9">
        <v>1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x14ac:dyDescent="0.25">
      <c r="A49" s="8" t="s">
        <v>58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x14ac:dyDescent="0.25">
      <c r="A50" s="8" t="s">
        <v>59</v>
      </c>
      <c r="B50" s="9">
        <v>3</v>
      </c>
      <c r="C50" s="9">
        <v>3</v>
      </c>
      <c r="D50" s="9">
        <v>0</v>
      </c>
      <c r="E50" s="9">
        <v>1</v>
      </c>
      <c r="F50" s="9">
        <v>1</v>
      </c>
      <c r="G50" s="10">
        <f t="shared" si="0"/>
        <v>-1</v>
      </c>
      <c r="H50" s="11">
        <f t="shared" si="1"/>
        <v>0</v>
      </c>
      <c r="I50" s="11">
        <f t="shared" si="2"/>
        <v>25</v>
      </c>
      <c r="J50" s="11">
        <f t="shared" si="3"/>
        <v>-25</v>
      </c>
    </row>
    <row r="51" spans="1:10" x14ac:dyDescent="0.25">
      <c r="A51" s="8" t="s">
        <v>60</v>
      </c>
      <c r="B51" s="9">
        <v>8</v>
      </c>
      <c r="C51" s="9">
        <v>8</v>
      </c>
      <c r="D51" s="9">
        <v>0</v>
      </c>
      <c r="E51" s="9">
        <v>1</v>
      </c>
      <c r="F51" s="9">
        <v>1</v>
      </c>
      <c r="G51" s="10">
        <f t="shared" si="0"/>
        <v>-1</v>
      </c>
      <c r="H51" s="11">
        <f t="shared" si="1"/>
        <v>0</v>
      </c>
      <c r="I51" s="11">
        <f t="shared" si="2"/>
        <v>11.111111111111111</v>
      </c>
      <c r="J51" s="11">
        <f t="shared" si="3"/>
        <v>-11.111111111111111</v>
      </c>
    </row>
    <row r="52" spans="1:10" x14ac:dyDescent="0.25">
      <c r="A52" s="8" t="s">
        <v>61</v>
      </c>
      <c r="B52" s="9">
        <v>1</v>
      </c>
      <c r="C52" s="9">
        <v>1</v>
      </c>
      <c r="D52" s="9">
        <v>0</v>
      </c>
      <c r="E52" s="9">
        <v>0</v>
      </c>
      <c r="F52" s="9">
        <v>0</v>
      </c>
      <c r="G52" s="10">
        <f t="shared" si="0"/>
        <v>0</v>
      </c>
      <c r="H52" s="11">
        <f t="shared" si="1"/>
        <v>0</v>
      </c>
      <c r="I52" s="11">
        <f t="shared" si="2"/>
        <v>0</v>
      </c>
      <c r="J52" s="11">
        <f t="shared" si="3"/>
        <v>0</v>
      </c>
    </row>
    <row r="53" spans="1:10" x14ac:dyDescent="0.25">
      <c r="A53" s="8" t="s">
        <v>62</v>
      </c>
      <c r="B53" s="9">
        <v>1</v>
      </c>
      <c r="C53" s="9">
        <v>1</v>
      </c>
      <c r="D53" s="9">
        <v>0</v>
      </c>
      <c r="E53" s="9">
        <v>0</v>
      </c>
      <c r="F53" s="9">
        <v>0</v>
      </c>
      <c r="G53" s="10">
        <f t="shared" si="0"/>
        <v>0</v>
      </c>
      <c r="H53" s="11">
        <f t="shared" si="1"/>
        <v>0</v>
      </c>
      <c r="I53" s="11">
        <f t="shared" si="2"/>
        <v>0</v>
      </c>
      <c r="J53" s="11">
        <f t="shared" si="3"/>
        <v>0</v>
      </c>
    </row>
    <row r="54" spans="1:10" x14ac:dyDescent="0.25">
      <c r="A54" s="8" t="s">
        <v>63</v>
      </c>
      <c r="B54" s="9">
        <v>2</v>
      </c>
      <c r="C54" s="9">
        <v>2</v>
      </c>
      <c r="D54" s="9">
        <v>1</v>
      </c>
      <c r="E54" s="9">
        <v>1</v>
      </c>
      <c r="F54" s="9">
        <v>1</v>
      </c>
      <c r="G54" s="10">
        <f t="shared" si="0"/>
        <v>0</v>
      </c>
      <c r="H54" s="11">
        <f t="shared" si="1"/>
        <v>50</v>
      </c>
      <c r="I54" s="11">
        <f t="shared" si="2"/>
        <v>50</v>
      </c>
      <c r="J54" s="11">
        <f t="shared" si="3"/>
        <v>0</v>
      </c>
    </row>
    <row r="55" spans="1:10" x14ac:dyDescent="0.25">
      <c r="A55" s="8" t="s">
        <v>64</v>
      </c>
      <c r="B55" s="9">
        <v>28</v>
      </c>
      <c r="C55" s="9">
        <v>28</v>
      </c>
      <c r="D55" s="9">
        <v>7</v>
      </c>
      <c r="E55" s="9">
        <v>3</v>
      </c>
      <c r="F55" s="9">
        <v>3</v>
      </c>
      <c r="G55" s="10">
        <f t="shared" si="0"/>
        <v>4</v>
      </c>
      <c r="H55" s="11">
        <f t="shared" si="1"/>
        <v>29.166666666666668</v>
      </c>
      <c r="I55" s="11">
        <f t="shared" si="2"/>
        <v>12.5</v>
      </c>
      <c r="J55" s="11">
        <f t="shared" si="3"/>
        <v>16.666666666666664</v>
      </c>
    </row>
    <row r="56" spans="1:10" x14ac:dyDescent="0.25">
      <c r="A56" s="8" t="s">
        <v>65</v>
      </c>
      <c r="B56" s="9">
        <v>5</v>
      </c>
      <c r="C56" s="9">
        <v>5</v>
      </c>
      <c r="D56" s="9">
        <v>1</v>
      </c>
      <c r="E56" s="9">
        <v>1</v>
      </c>
      <c r="F56" s="9">
        <v>1</v>
      </c>
      <c r="G56" s="10">
        <f t="shared" si="0"/>
        <v>0</v>
      </c>
      <c r="H56" s="11">
        <f t="shared" si="1"/>
        <v>20</v>
      </c>
      <c r="I56" s="11">
        <f t="shared" si="2"/>
        <v>20</v>
      </c>
      <c r="J56" s="11">
        <f t="shared" si="3"/>
        <v>0</v>
      </c>
    </row>
    <row r="57" spans="1:10" x14ac:dyDescent="0.25">
      <c r="A57" s="8" t="s">
        <v>66</v>
      </c>
      <c r="B57" s="9">
        <v>3</v>
      </c>
      <c r="C57" s="9">
        <v>3</v>
      </c>
      <c r="D57" s="9">
        <v>0</v>
      </c>
      <c r="E57" s="9">
        <v>0</v>
      </c>
      <c r="F57" s="9">
        <v>0</v>
      </c>
      <c r="G57" s="10">
        <f t="shared" si="0"/>
        <v>0</v>
      </c>
      <c r="H57" s="11">
        <f t="shared" si="1"/>
        <v>0</v>
      </c>
      <c r="I57" s="11">
        <f t="shared" si="2"/>
        <v>0</v>
      </c>
      <c r="J57" s="11">
        <f t="shared" si="3"/>
        <v>0</v>
      </c>
    </row>
    <row r="58" spans="1:10" x14ac:dyDescent="0.25">
      <c r="A58" s="8" t="s">
        <v>67</v>
      </c>
      <c r="B58" s="9">
        <v>6</v>
      </c>
      <c r="C58" s="9">
        <v>6</v>
      </c>
      <c r="D58" s="9">
        <v>1</v>
      </c>
      <c r="E58" s="9">
        <v>1</v>
      </c>
      <c r="F58" s="9">
        <v>1</v>
      </c>
      <c r="G58" s="10">
        <f t="shared" si="0"/>
        <v>0</v>
      </c>
      <c r="H58" s="11">
        <f t="shared" si="1"/>
        <v>16.666666666666664</v>
      </c>
      <c r="I58" s="11">
        <f t="shared" si="2"/>
        <v>16.666666666666664</v>
      </c>
      <c r="J58" s="11">
        <f t="shared" si="3"/>
        <v>0</v>
      </c>
    </row>
    <row r="59" spans="1:10" x14ac:dyDescent="0.25">
      <c r="A59" s="8" t="s">
        <v>68</v>
      </c>
      <c r="B59" s="9">
        <v>2</v>
      </c>
      <c r="C59" s="9">
        <v>2</v>
      </c>
      <c r="D59" s="9">
        <v>0</v>
      </c>
      <c r="E59" s="9">
        <v>1</v>
      </c>
      <c r="F59" s="9">
        <v>1</v>
      </c>
      <c r="G59" s="10">
        <f t="shared" si="0"/>
        <v>-1</v>
      </c>
      <c r="H59" s="11">
        <f t="shared" si="1"/>
        <v>0</v>
      </c>
      <c r="I59" s="11">
        <f t="shared" si="2"/>
        <v>33.333333333333329</v>
      </c>
      <c r="J59" s="11">
        <f t="shared" si="3"/>
        <v>-33.333333333333329</v>
      </c>
    </row>
    <row r="60" spans="1:10" x14ac:dyDescent="0.25">
      <c r="A60" s="8" t="s">
        <v>69</v>
      </c>
      <c r="B60" s="9">
        <v>8</v>
      </c>
      <c r="C60" s="9">
        <v>8</v>
      </c>
      <c r="D60" s="9">
        <v>1</v>
      </c>
      <c r="E60" s="9">
        <v>3</v>
      </c>
      <c r="F60" s="9">
        <v>3</v>
      </c>
      <c r="G60" s="10">
        <f t="shared" si="0"/>
        <v>-2</v>
      </c>
      <c r="H60" s="11">
        <f t="shared" si="1"/>
        <v>10</v>
      </c>
      <c r="I60" s="11">
        <f t="shared" si="2"/>
        <v>30</v>
      </c>
      <c r="J60" s="11">
        <f t="shared" si="3"/>
        <v>-20</v>
      </c>
    </row>
    <row r="61" spans="1:10" x14ac:dyDescent="0.25">
      <c r="A61" s="8" t="s">
        <v>70</v>
      </c>
      <c r="B61" s="9">
        <v>1</v>
      </c>
      <c r="C61" s="9">
        <v>1</v>
      </c>
      <c r="D61" s="9">
        <v>0</v>
      </c>
      <c r="E61" s="9">
        <v>0</v>
      </c>
      <c r="F61" s="9">
        <v>0</v>
      </c>
      <c r="G61" s="10">
        <f t="shared" si="0"/>
        <v>0</v>
      </c>
      <c r="H61" s="11">
        <f t="shared" si="1"/>
        <v>0</v>
      </c>
      <c r="I61" s="11">
        <f t="shared" si="2"/>
        <v>0</v>
      </c>
      <c r="J61" s="11">
        <f t="shared" si="3"/>
        <v>0</v>
      </c>
    </row>
    <row r="62" spans="1:10" x14ac:dyDescent="0.25">
      <c r="A62" s="8" t="s">
        <v>71</v>
      </c>
      <c r="B62" s="9">
        <v>8</v>
      </c>
      <c r="C62" s="9">
        <v>8</v>
      </c>
      <c r="D62" s="9">
        <v>0</v>
      </c>
      <c r="E62" s="9">
        <v>2</v>
      </c>
      <c r="F62" s="9">
        <v>2</v>
      </c>
      <c r="G62" s="10">
        <f t="shared" si="0"/>
        <v>-2</v>
      </c>
      <c r="H62" s="11">
        <f t="shared" si="1"/>
        <v>0</v>
      </c>
      <c r="I62" s="11">
        <f t="shared" si="2"/>
        <v>20</v>
      </c>
      <c r="J62" s="11">
        <f t="shared" si="3"/>
        <v>-20</v>
      </c>
    </row>
    <row r="63" spans="1:10" x14ac:dyDescent="0.25">
      <c r="A63" s="8" t="s">
        <v>72</v>
      </c>
      <c r="B63" s="9">
        <v>1</v>
      </c>
      <c r="C63" s="9">
        <v>1</v>
      </c>
      <c r="D63" s="9">
        <v>0</v>
      </c>
      <c r="E63" s="9">
        <v>0</v>
      </c>
      <c r="F63" s="9">
        <v>0</v>
      </c>
      <c r="G63" s="10">
        <f t="shared" si="0"/>
        <v>0</v>
      </c>
      <c r="H63" s="11">
        <f t="shared" si="1"/>
        <v>0</v>
      </c>
      <c r="I63" s="11">
        <f t="shared" si="2"/>
        <v>0</v>
      </c>
      <c r="J63" s="11">
        <f t="shared" si="3"/>
        <v>0</v>
      </c>
    </row>
    <row r="64" spans="1:10" x14ac:dyDescent="0.25">
      <c r="A64" s="8" t="s">
        <v>73</v>
      </c>
      <c r="B64" s="9">
        <v>3</v>
      </c>
      <c r="C64" s="9">
        <v>3</v>
      </c>
      <c r="D64" s="9">
        <v>0</v>
      </c>
      <c r="E64" s="9">
        <v>2</v>
      </c>
      <c r="F64" s="9">
        <v>2</v>
      </c>
      <c r="G64" s="10">
        <f t="shared" si="0"/>
        <v>-2</v>
      </c>
      <c r="H64" s="11">
        <f t="shared" si="1"/>
        <v>0</v>
      </c>
      <c r="I64" s="11">
        <f t="shared" si="2"/>
        <v>40</v>
      </c>
      <c r="J64" s="11">
        <f t="shared" si="3"/>
        <v>-40</v>
      </c>
    </row>
    <row r="65" spans="1:10" x14ac:dyDescent="0.25">
      <c r="A65" s="8" t="s">
        <v>74</v>
      </c>
      <c r="B65" s="9">
        <v>2</v>
      </c>
      <c r="C65" s="9">
        <v>2</v>
      </c>
      <c r="D65" s="9">
        <v>0</v>
      </c>
      <c r="E65" s="9">
        <v>1</v>
      </c>
      <c r="F65" s="9">
        <v>1</v>
      </c>
      <c r="G65" s="10">
        <f t="shared" si="0"/>
        <v>-1</v>
      </c>
      <c r="H65" s="11">
        <f t="shared" si="1"/>
        <v>0</v>
      </c>
      <c r="I65" s="11">
        <f t="shared" si="2"/>
        <v>33.333333333333329</v>
      </c>
      <c r="J65" s="11">
        <f t="shared" si="3"/>
        <v>-33.333333333333329</v>
      </c>
    </row>
    <row r="66" spans="1:10" x14ac:dyDescent="0.25">
      <c r="A66" s="8" t="s">
        <v>75</v>
      </c>
      <c r="B66" s="9">
        <v>10</v>
      </c>
      <c r="C66" s="9">
        <v>10</v>
      </c>
      <c r="D66" s="9">
        <v>1</v>
      </c>
      <c r="E66" s="9">
        <v>2</v>
      </c>
      <c r="F66" s="9">
        <v>2</v>
      </c>
      <c r="G66" s="10">
        <f t="shared" si="0"/>
        <v>-1</v>
      </c>
      <c r="H66" s="11">
        <f t="shared" si="1"/>
        <v>9.0909090909090917</v>
      </c>
      <c r="I66" s="11">
        <f t="shared" si="2"/>
        <v>18.181818181818183</v>
      </c>
      <c r="J66" s="11">
        <f t="shared" si="3"/>
        <v>-9.0909090909090917</v>
      </c>
    </row>
    <row r="67" spans="1:10" x14ac:dyDescent="0.25">
      <c r="A67" s="8" t="s">
        <v>76</v>
      </c>
      <c r="B67" s="9">
        <v>11</v>
      </c>
      <c r="C67" s="9">
        <v>11</v>
      </c>
      <c r="D67" s="9">
        <v>3</v>
      </c>
      <c r="E67" s="9">
        <v>3</v>
      </c>
      <c r="F67" s="9">
        <v>3</v>
      </c>
      <c r="G67" s="10">
        <f t="shared" si="0"/>
        <v>0</v>
      </c>
      <c r="H67" s="11">
        <f t="shared" si="1"/>
        <v>27.27272727272727</v>
      </c>
      <c r="I67" s="11">
        <f t="shared" si="2"/>
        <v>27.27272727272727</v>
      </c>
      <c r="J67" s="11">
        <f t="shared" si="3"/>
        <v>0</v>
      </c>
    </row>
    <row r="68" spans="1:10" x14ac:dyDescent="0.25">
      <c r="A68" s="8" t="s">
        <v>77</v>
      </c>
      <c r="B68" s="9">
        <v>5</v>
      </c>
      <c r="C68" s="9">
        <v>5</v>
      </c>
      <c r="D68" s="9">
        <v>2</v>
      </c>
      <c r="E68" s="9">
        <v>3</v>
      </c>
      <c r="F68" s="9">
        <v>3</v>
      </c>
      <c r="G68" s="10">
        <f t="shared" si="0"/>
        <v>-1</v>
      </c>
      <c r="H68" s="11">
        <f t="shared" si="1"/>
        <v>33.333333333333329</v>
      </c>
      <c r="I68" s="11">
        <f t="shared" si="2"/>
        <v>50</v>
      </c>
      <c r="J68" s="11">
        <f t="shared" si="3"/>
        <v>-16.666666666666664</v>
      </c>
    </row>
    <row r="69" spans="1:10" x14ac:dyDescent="0.25">
      <c r="A69" s="8" t="s">
        <v>78</v>
      </c>
      <c r="B69" s="9">
        <v>2</v>
      </c>
      <c r="C69" s="9">
        <v>2</v>
      </c>
      <c r="D69" s="9">
        <v>1</v>
      </c>
      <c r="E69" s="9">
        <v>3</v>
      </c>
      <c r="F69" s="9">
        <v>3</v>
      </c>
      <c r="G69" s="10">
        <f t="shared" ref="G69:G100" si="4">D69-F69</f>
        <v>-2</v>
      </c>
      <c r="H69" s="11">
        <f t="shared" ref="H69:H100" si="5">D69/(B69-D69+F69)*100</f>
        <v>25</v>
      </c>
      <c r="I69" s="11">
        <f t="shared" ref="I69:I100" si="6">F69/(B69-D69+F69)*100</f>
        <v>75</v>
      </c>
      <c r="J69" s="11">
        <f t="shared" ref="J69:J100" si="7">G69/(B69-D69+F69)*100</f>
        <v>-50</v>
      </c>
    </row>
    <row r="70" spans="1:10" x14ac:dyDescent="0.25">
      <c r="A70" s="8" t="s">
        <v>80</v>
      </c>
      <c r="B70" s="9">
        <v>10</v>
      </c>
      <c r="C70" s="9">
        <v>9</v>
      </c>
      <c r="D70" s="9">
        <v>0</v>
      </c>
      <c r="E70" s="9">
        <v>0</v>
      </c>
      <c r="F70" s="9">
        <v>0</v>
      </c>
      <c r="G70" s="10">
        <f t="shared" si="4"/>
        <v>0</v>
      </c>
      <c r="H70" s="11">
        <f t="shared" si="5"/>
        <v>0</v>
      </c>
      <c r="I70" s="11">
        <f t="shared" si="6"/>
        <v>0</v>
      </c>
      <c r="J70" s="11">
        <f t="shared" si="7"/>
        <v>0</v>
      </c>
    </row>
    <row r="71" spans="1:10" x14ac:dyDescent="0.25">
      <c r="A71" s="8" t="s">
        <v>81</v>
      </c>
      <c r="B71" s="9">
        <v>3</v>
      </c>
      <c r="C71" s="9">
        <v>3</v>
      </c>
      <c r="D71" s="9">
        <v>0</v>
      </c>
      <c r="E71" s="9">
        <v>1</v>
      </c>
      <c r="F71" s="9">
        <v>1</v>
      </c>
      <c r="G71" s="10">
        <f t="shared" si="4"/>
        <v>-1</v>
      </c>
      <c r="H71" s="11">
        <f t="shared" si="5"/>
        <v>0</v>
      </c>
      <c r="I71" s="11">
        <f t="shared" si="6"/>
        <v>25</v>
      </c>
      <c r="J71" s="11">
        <f t="shared" si="7"/>
        <v>-25</v>
      </c>
    </row>
    <row r="72" spans="1:10" x14ac:dyDescent="0.25">
      <c r="A72" s="8" t="s">
        <v>82</v>
      </c>
      <c r="B72" s="9">
        <v>5</v>
      </c>
      <c r="C72" s="9">
        <v>5</v>
      </c>
      <c r="D72" s="9">
        <v>0</v>
      </c>
      <c r="E72" s="9">
        <v>0</v>
      </c>
      <c r="F72" s="9">
        <v>0</v>
      </c>
      <c r="G72" s="10">
        <f t="shared" si="4"/>
        <v>0</v>
      </c>
      <c r="H72" s="11">
        <f t="shared" si="5"/>
        <v>0</v>
      </c>
      <c r="I72" s="11">
        <f t="shared" si="6"/>
        <v>0</v>
      </c>
      <c r="J72" s="11">
        <f t="shared" si="7"/>
        <v>0</v>
      </c>
    </row>
    <row r="73" spans="1:10" x14ac:dyDescent="0.25">
      <c r="A73" s="8" t="s">
        <v>83</v>
      </c>
      <c r="B73" s="9">
        <v>1</v>
      </c>
      <c r="C73" s="9">
        <v>1</v>
      </c>
      <c r="D73" s="9">
        <v>0</v>
      </c>
      <c r="E73" s="9">
        <v>0</v>
      </c>
      <c r="F73" s="9">
        <v>0</v>
      </c>
      <c r="G73" s="10">
        <f t="shared" si="4"/>
        <v>0</v>
      </c>
      <c r="H73" s="11">
        <f t="shared" si="5"/>
        <v>0</v>
      </c>
      <c r="I73" s="11">
        <f t="shared" si="6"/>
        <v>0</v>
      </c>
      <c r="J73" s="11">
        <f t="shared" si="7"/>
        <v>0</v>
      </c>
    </row>
    <row r="74" spans="1:10" x14ac:dyDescent="0.25">
      <c r="A74" s="8" t="s">
        <v>84</v>
      </c>
      <c r="B74" s="9">
        <v>2</v>
      </c>
      <c r="C74" s="9">
        <v>2</v>
      </c>
      <c r="D74" s="9">
        <v>0</v>
      </c>
      <c r="E74" s="9">
        <v>0</v>
      </c>
      <c r="F74" s="9">
        <v>0</v>
      </c>
      <c r="G74" s="10">
        <f t="shared" si="4"/>
        <v>0</v>
      </c>
      <c r="H74" s="11">
        <f t="shared" si="5"/>
        <v>0</v>
      </c>
      <c r="I74" s="11">
        <f t="shared" si="6"/>
        <v>0</v>
      </c>
      <c r="J74" s="11">
        <f t="shared" si="7"/>
        <v>0</v>
      </c>
    </row>
    <row r="75" spans="1:10" x14ac:dyDescent="0.25">
      <c r="A75" s="8" t="s">
        <v>85</v>
      </c>
      <c r="B75" s="9">
        <v>8</v>
      </c>
      <c r="C75" s="9">
        <v>8</v>
      </c>
      <c r="D75" s="9">
        <v>0</v>
      </c>
      <c r="E75" s="9">
        <v>0</v>
      </c>
      <c r="F75" s="9">
        <v>0</v>
      </c>
      <c r="G75" s="10">
        <f t="shared" si="4"/>
        <v>0</v>
      </c>
      <c r="H75" s="11">
        <f t="shared" si="5"/>
        <v>0</v>
      </c>
      <c r="I75" s="11">
        <f t="shared" si="6"/>
        <v>0</v>
      </c>
      <c r="J75" s="11">
        <f t="shared" si="7"/>
        <v>0</v>
      </c>
    </row>
    <row r="76" spans="1:10" x14ac:dyDescent="0.25">
      <c r="A76" s="8" t="s">
        <v>86</v>
      </c>
      <c r="B76" s="9">
        <v>3</v>
      </c>
      <c r="C76" s="9">
        <v>3</v>
      </c>
      <c r="D76" s="9">
        <v>0</v>
      </c>
      <c r="E76" s="9">
        <v>1</v>
      </c>
      <c r="F76" s="9">
        <v>1</v>
      </c>
      <c r="G76" s="10">
        <f t="shared" si="4"/>
        <v>-1</v>
      </c>
      <c r="H76" s="11">
        <f t="shared" si="5"/>
        <v>0</v>
      </c>
      <c r="I76" s="11">
        <f t="shared" si="6"/>
        <v>25</v>
      </c>
      <c r="J76" s="11">
        <f t="shared" si="7"/>
        <v>-25</v>
      </c>
    </row>
    <row r="77" spans="1:10" x14ac:dyDescent="0.25">
      <c r="A77" s="8" t="s">
        <v>87</v>
      </c>
      <c r="B77" s="9">
        <v>3</v>
      </c>
      <c r="C77" s="9">
        <v>3</v>
      </c>
      <c r="D77" s="9">
        <v>0</v>
      </c>
      <c r="E77" s="9">
        <v>0</v>
      </c>
      <c r="F77" s="9">
        <v>0</v>
      </c>
      <c r="G77" s="10">
        <f t="shared" si="4"/>
        <v>0</v>
      </c>
      <c r="H77" s="11">
        <f t="shared" si="5"/>
        <v>0</v>
      </c>
      <c r="I77" s="11">
        <f t="shared" si="6"/>
        <v>0</v>
      </c>
      <c r="J77" s="11">
        <f t="shared" si="7"/>
        <v>0</v>
      </c>
    </row>
    <row r="78" spans="1:10" x14ac:dyDescent="0.25">
      <c r="A78" s="8" t="s">
        <v>88</v>
      </c>
      <c r="B78" s="9">
        <v>4</v>
      </c>
      <c r="C78" s="9">
        <v>4</v>
      </c>
      <c r="D78" s="9">
        <v>1</v>
      </c>
      <c r="E78" s="9">
        <v>0</v>
      </c>
      <c r="F78" s="9">
        <v>0</v>
      </c>
      <c r="G78" s="10">
        <f t="shared" si="4"/>
        <v>1</v>
      </c>
      <c r="H78" s="11">
        <f t="shared" si="5"/>
        <v>33.333333333333329</v>
      </c>
      <c r="I78" s="11">
        <f t="shared" si="6"/>
        <v>0</v>
      </c>
      <c r="J78" s="11">
        <f t="shared" si="7"/>
        <v>33.333333333333329</v>
      </c>
    </row>
    <row r="79" spans="1:10" x14ac:dyDescent="0.25">
      <c r="A79" s="8" t="s">
        <v>89</v>
      </c>
      <c r="B79" s="9">
        <v>5</v>
      </c>
      <c r="C79" s="9">
        <v>5</v>
      </c>
      <c r="D79" s="9">
        <v>0</v>
      </c>
      <c r="E79" s="9">
        <v>0</v>
      </c>
      <c r="F79" s="9">
        <v>0</v>
      </c>
      <c r="G79" s="10">
        <f t="shared" si="4"/>
        <v>0</v>
      </c>
      <c r="H79" s="11">
        <f t="shared" si="5"/>
        <v>0</v>
      </c>
      <c r="I79" s="11">
        <f t="shared" si="6"/>
        <v>0</v>
      </c>
      <c r="J79" s="11">
        <f t="shared" si="7"/>
        <v>0</v>
      </c>
    </row>
    <row r="80" spans="1:10" x14ac:dyDescent="0.25">
      <c r="A80" s="8" t="s">
        <v>90</v>
      </c>
      <c r="B80" s="9">
        <v>4</v>
      </c>
      <c r="C80" s="9">
        <v>4</v>
      </c>
      <c r="D80" s="9">
        <v>0</v>
      </c>
      <c r="E80" s="9">
        <v>0</v>
      </c>
      <c r="F80" s="9">
        <v>0</v>
      </c>
      <c r="G80" s="10">
        <f t="shared" si="4"/>
        <v>0</v>
      </c>
      <c r="H80" s="11">
        <f t="shared" si="5"/>
        <v>0</v>
      </c>
      <c r="I80" s="11">
        <f t="shared" si="6"/>
        <v>0</v>
      </c>
      <c r="J80" s="11">
        <f t="shared" si="7"/>
        <v>0</v>
      </c>
    </row>
    <row r="81" spans="1:10" x14ac:dyDescent="0.25">
      <c r="A81" s="8" t="s">
        <v>91</v>
      </c>
      <c r="B81" s="9">
        <v>13</v>
      </c>
      <c r="C81" s="9">
        <v>13</v>
      </c>
      <c r="D81" s="9">
        <v>2</v>
      </c>
      <c r="E81" s="9">
        <v>1</v>
      </c>
      <c r="F81" s="9">
        <v>1</v>
      </c>
      <c r="G81" s="10">
        <f t="shared" si="4"/>
        <v>1</v>
      </c>
      <c r="H81" s="11">
        <f t="shared" si="5"/>
        <v>16.666666666666664</v>
      </c>
      <c r="I81" s="11">
        <f t="shared" si="6"/>
        <v>8.3333333333333321</v>
      </c>
      <c r="J81" s="11">
        <f t="shared" si="7"/>
        <v>8.3333333333333321</v>
      </c>
    </row>
    <row r="82" spans="1:10" x14ac:dyDescent="0.25">
      <c r="A82" s="8" t="s">
        <v>92</v>
      </c>
      <c r="B82" s="9">
        <v>1</v>
      </c>
      <c r="C82" s="9">
        <v>1</v>
      </c>
      <c r="D82" s="9">
        <v>0</v>
      </c>
      <c r="E82" s="9">
        <v>0</v>
      </c>
      <c r="F82" s="9">
        <v>0</v>
      </c>
      <c r="G82" s="10">
        <f t="shared" si="4"/>
        <v>0</v>
      </c>
      <c r="H82" s="11">
        <f t="shared" si="5"/>
        <v>0</v>
      </c>
      <c r="I82" s="11">
        <f t="shared" si="6"/>
        <v>0</v>
      </c>
      <c r="J82" s="11">
        <f t="shared" si="7"/>
        <v>0</v>
      </c>
    </row>
    <row r="83" spans="1:10" x14ac:dyDescent="0.25">
      <c r="A83" s="8" t="s">
        <v>93</v>
      </c>
      <c r="B83" s="9">
        <v>4</v>
      </c>
      <c r="C83" s="9">
        <v>4</v>
      </c>
      <c r="D83" s="9">
        <v>1</v>
      </c>
      <c r="E83" s="9">
        <v>1</v>
      </c>
      <c r="F83" s="9">
        <v>1</v>
      </c>
      <c r="G83" s="10">
        <f t="shared" si="4"/>
        <v>0</v>
      </c>
      <c r="H83" s="11">
        <f t="shared" si="5"/>
        <v>25</v>
      </c>
      <c r="I83" s="11">
        <f t="shared" si="6"/>
        <v>25</v>
      </c>
      <c r="J83" s="11">
        <f t="shared" si="7"/>
        <v>0</v>
      </c>
    </row>
    <row r="84" spans="1:10" x14ac:dyDescent="0.25">
      <c r="A84" s="8" t="s">
        <v>94</v>
      </c>
      <c r="B84" s="9">
        <v>2</v>
      </c>
      <c r="C84" s="9">
        <v>2</v>
      </c>
      <c r="D84" s="9">
        <v>0</v>
      </c>
      <c r="E84" s="9">
        <v>1</v>
      </c>
      <c r="F84" s="9">
        <v>1</v>
      </c>
      <c r="G84" s="10">
        <f t="shared" si="4"/>
        <v>-1</v>
      </c>
      <c r="H84" s="11">
        <f t="shared" si="5"/>
        <v>0</v>
      </c>
      <c r="I84" s="11">
        <f t="shared" si="6"/>
        <v>33.333333333333329</v>
      </c>
      <c r="J84" s="11">
        <f t="shared" si="7"/>
        <v>-33.333333333333329</v>
      </c>
    </row>
    <row r="85" spans="1:10" x14ac:dyDescent="0.25">
      <c r="A85" s="8" t="s">
        <v>95</v>
      </c>
      <c r="B85" s="9">
        <v>14</v>
      </c>
      <c r="C85" s="9">
        <v>14</v>
      </c>
      <c r="D85" s="9">
        <v>0</v>
      </c>
      <c r="E85" s="9">
        <v>0</v>
      </c>
      <c r="F85" s="9">
        <v>0</v>
      </c>
      <c r="G85" s="10">
        <f t="shared" si="4"/>
        <v>0</v>
      </c>
      <c r="H85" s="11">
        <f t="shared" si="5"/>
        <v>0</v>
      </c>
      <c r="I85" s="11">
        <f t="shared" si="6"/>
        <v>0</v>
      </c>
      <c r="J85" s="11">
        <f t="shared" si="7"/>
        <v>0</v>
      </c>
    </row>
    <row r="86" spans="1:10" x14ac:dyDescent="0.25">
      <c r="A86" s="8" t="s">
        <v>96</v>
      </c>
      <c r="B86" s="9">
        <v>12</v>
      </c>
      <c r="C86" s="9">
        <v>12</v>
      </c>
      <c r="D86" s="9">
        <v>1</v>
      </c>
      <c r="E86" s="9">
        <v>1</v>
      </c>
      <c r="F86" s="9">
        <v>1</v>
      </c>
      <c r="G86" s="10">
        <f t="shared" si="4"/>
        <v>0</v>
      </c>
      <c r="H86" s="11">
        <f t="shared" si="5"/>
        <v>8.3333333333333321</v>
      </c>
      <c r="I86" s="11">
        <f t="shared" si="6"/>
        <v>8.3333333333333321</v>
      </c>
      <c r="J86" s="11">
        <f t="shared" si="7"/>
        <v>0</v>
      </c>
    </row>
    <row r="87" spans="1:10" x14ac:dyDescent="0.25">
      <c r="A87" s="8" t="s">
        <v>97</v>
      </c>
      <c r="B87" s="9">
        <v>11</v>
      </c>
      <c r="C87" s="9">
        <v>11</v>
      </c>
      <c r="D87" s="9">
        <v>1</v>
      </c>
      <c r="E87" s="9">
        <v>2</v>
      </c>
      <c r="F87" s="9">
        <v>2</v>
      </c>
      <c r="G87" s="10">
        <f t="shared" si="4"/>
        <v>-1</v>
      </c>
      <c r="H87" s="11">
        <f t="shared" si="5"/>
        <v>8.3333333333333321</v>
      </c>
      <c r="I87" s="11">
        <f t="shared" si="6"/>
        <v>16.666666666666664</v>
      </c>
      <c r="J87" s="11">
        <f t="shared" si="7"/>
        <v>-8.3333333333333321</v>
      </c>
    </row>
    <row r="88" spans="1:10" x14ac:dyDescent="0.25">
      <c r="A88" s="8" t="s">
        <v>98</v>
      </c>
      <c r="B88" s="9">
        <v>2</v>
      </c>
      <c r="C88" s="9">
        <v>2</v>
      </c>
      <c r="D88" s="9">
        <v>0</v>
      </c>
      <c r="E88" s="9">
        <v>0</v>
      </c>
      <c r="F88" s="9">
        <v>0</v>
      </c>
      <c r="G88" s="10">
        <f t="shared" si="4"/>
        <v>0</v>
      </c>
      <c r="H88" s="11">
        <f t="shared" si="5"/>
        <v>0</v>
      </c>
      <c r="I88" s="11">
        <f t="shared" si="6"/>
        <v>0</v>
      </c>
      <c r="J88" s="11">
        <f t="shared" si="7"/>
        <v>0</v>
      </c>
    </row>
    <row r="89" spans="1:10" x14ac:dyDescent="0.25">
      <c r="A89" s="8" t="s">
        <v>99</v>
      </c>
      <c r="B89" s="9">
        <v>10</v>
      </c>
      <c r="C89" s="9">
        <v>10</v>
      </c>
      <c r="D89" s="9">
        <v>1</v>
      </c>
      <c r="E89" s="9">
        <v>2</v>
      </c>
      <c r="F89" s="9">
        <v>2</v>
      </c>
      <c r="G89" s="10">
        <f t="shared" si="4"/>
        <v>-1</v>
      </c>
      <c r="H89" s="11">
        <f t="shared" si="5"/>
        <v>9.0909090909090917</v>
      </c>
      <c r="I89" s="11">
        <f t="shared" si="6"/>
        <v>18.181818181818183</v>
      </c>
      <c r="J89" s="11">
        <f t="shared" si="7"/>
        <v>-9.0909090909090917</v>
      </c>
    </row>
    <row r="90" spans="1:10" x14ac:dyDescent="0.25">
      <c r="A90" s="8" t="s">
        <v>100</v>
      </c>
      <c r="B90" s="9">
        <v>12</v>
      </c>
      <c r="C90" s="9">
        <v>12</v>
      </c>
      <c r="D90" s="9">
        <v>2</v>
      </c>
      <c r="E90" s="9">
        <v>2</v>
      </c>
      <c r="F90" s="9">
        <v>2</v>
      </c>
      <c r="G90" s="10">
        <f t="shared" si="4"/>
        <v>0</v>
      </c>
      <c r="H90" s="11">
        <f t="shared" si="5"/>
        <v>16.666666666666664</v>
      </c>
      <c r="I90" s="11">
        <f t="shared" si="6"/>
        <v>16.666666666666664</v>
      </c>
      <c r="J90" s="11">
        <f t="shared" si="7"/>
        <v>0</v>
      </c>
    </row>
    <row r="91" spans="1:10" x14ac:dyDescent="0.25">
      <c r="A91" s="8" t="s">
        <v>101</v>
      </c>
      <c r="B91" s="9">
        <v>8</v>
      </c>
      <c r="C91" s="9">
        <v>8</v>
      </c>
      <c r="D91" s="9">
        <v>0</v>
      </c>
      <c r="E91" s="9">
        <v>0</v>
      </c>
      <c r="F91" s="9">
        <v>0</v>
      </c>
      <c r="G91" s="10">
        <f t="shared" si="4"/>
        <v>0</v>
      </c>
      <c r="H91" s="11">
        <f t="shared" si="5"/>
        <v>0</v>
      </c>
      <c r="I91" s="11">
        <f t="shared" si="6"/>
        <v>0</v>
      </c>
      <c r="J91" s="11">
        <f t="shared" si="7"/>
        <v>0</v>
      </c>
    </row>
    <row r="92" spans="1:10" x14ac:dyDescent="0.25">
      <c r="A92" s="8" t="s">
        <v>102</v>
      </c>
      <c r="B92" s="9">
        <v>11</v>
      </c>
      <c r="C92" s="9">
        <v>10</v>
      </c>
      <c r="D92" s="9">
        <v>1</v>
      </c>
      <c r="E92" s="9">
        <v>1</v>
      </c>
      <c r="F92" s="9">
        <v>1</v>
      </c>
      <c r="G92" s="10">
        <f t="shared" si="4"/>
        <v>0</v>
      </c>
      <c r="H92" s="11">
        <f t="shared" si="5"/>
        <v>9.0909090909090917</v>
      </c>
      <c r="I92" s="11">
        <f t="shared" si="6"/>
        <v>9.0909090909090917</v>
      </c>
      <c r="J92" s="11">
        <f t="shared" si="7"/>
        <v>0</v>
      </c>
    </row>
    <row r="93" spans="1:10" x14ac:dyDescent="0.25">
      <c r="A93" s="8" t="s">
        <v>103</v>
      </c>
      <c r="B93" s="9">
        <v>2</v>
      </c>
      <c r="C93" s="9">
        <v>2</v>
      </c>
      <c r="D93" s="9">
        <v>0</v>
      </c>
      <c r="E93" s="9">
        <v>0</v>
      </c>
      <c r="F93" s="9">
        <v>0</v>
      </c>
      <c r="G93" s="10">
        <f t="shared" si="4"/>
        <v>0</v>
      </c>
      <c r="H93" s="11">
        <f t="shared" si="5"/>
        <v>0</v>
      </c>
      <c r="I93" s="11">
        <f t="shared" si="6"/>
        <v>0</v>
      </c>
      <c r="J93" s="11">
        <f t="shared" si="7"/>
        <v>0</v>
      </c>
    </row>
    <row r="94" spans="1:10" x14ac:dyDescent="0.25">
      <c r="A94" s="8" t="s">
        <v>104</v>
      </c>
      <c r="B94" s="9">
        <v>13</v>
      </c>
      <c r="C94" s="9">
        <v>13</v>
      </c>
      <c r="D94" s="9">
        <v>2</v>
      </c>
      <c r="E94" s="9">
        <v>4</v>
      </c>
      <c r="F94" s="9">
        <v>4</v>
      </c>
      <c r="G94" s="10">
        <f t="shared" si="4"/>
        <v>-2</v>
      </c>
      <c r="H94" s="11">
        <f t="shared" si="5"/>
        <v>13.333333333333334</v>
      </c>
      <c r="I94" s="11">
        <f t="shared" si="6"/>
        <v>26.666666666666668</v>
      </c>
      <c r="J94" s="11">
        <f t="shared" si="7"/>
        <v>-13.333333333333334</v>
      </c>
    </row>
    <row r="95" spans="1:10" x14ac:dyDescent="0.25">
      <c r="A95" s="8" t="s">
        <v>105</v>
      </c>
      <c r="B95" s="9">
        <v>7</v>
      </c>
      <c r="C95" s="9">
        <v>7</v>
      </c>
      <c r="D95" s="9">
        <v>0</v>
      </c>
      <c r="E95" s="9">
        <v>0</v>
      </c>
      <c r="F95" s="9">
        <v>0</v>
      </c>
      <c r="G95" s="10">
        <f t="shared" si="4"/>
        <v>0</v>
      </c>
      <c r="H95" s="11">
        <f t="shared" si="5"/>
        <v>0</v>
      </c>
      <c r="I95" s="11">
        <f t="shared" si="6"/>
        <v>0</v>
      </c>
      <c r="J95" s="11">
        <f t="shared" si="7"/>
        <v>0</v>
      </c>
    </row>
    <row r="96" spans="1:10" x14ac:dyDescent="0.25">
      <c r="A96" s="8" t="s">
        <v>106</v>
      </c>
      <c r="B96" s="9">
        <v>1</v>
      </c>
      <c r="C96" s="9">
        <v>1</v>
      </c>
      <c r="D96" s="9">
        <v>0</v>
      </c>
      <c r="E96" s="9">
        <v>0</v>
      </c>
      <c r="F96" s="9">
        <v>0</v>
      </c>
      <c r="G96" s="10">
        <f t="shared" si="4"/>
        <v>0</v>
      </c>
      <c r="H96" s="11">
        <f t="shared" si="5"/>
        <v>0</v>
      </c>
      <c r="I96" s="11">
        <f t="shared" si="6"/>
        <v>0</v>
      </c>
      <c r="J96" s="11">
        <f t="shared" si="7"/>
        <v>0</v>
      </c>
    </row>
    <row r="97" spans="1:10" x14ac:dyDescent="0.25">
      <c r="A97" s="8" t="s">
        <v>107</v>
      </c>
      <c r="B97" s="9">
        <v>4</v>
      </c>
      <c r="C97" s="9">
        <v>4</v>
      </c>
      <c r="D97" s="9">
        <v>0</v>
      </c>
      <c r="E97" s="9">
        <v>0</v>
      </c>
      <c r="F97" s="9">
        <v>0</v>
      </c>
      <c r="G97" s="10">
        <f t="shared" si="4"/>
        <v>0</v>
      </c>
      <c r="H97" s="11">
        <f t="shared" si="5"/>
        <v>0</v>
      </c>
      <c r="I97" s="11">
        <f t="shared" si="6"/>
        <v>0</v>
      </c>
      <c r="J97" s="11">
        <f t="shared" si="7"/>
        <v>0</v>
      </c>
    </row>
    <row r="98" spans="1:10" x14ac:dyDescent="0.25">
      <c r="A98" s="8" t="s">
        <v>108</v>
      </c>
      <c r="B98" s="9">
        <v>2</v>
      </c>
      <c r="C98" s="9">
        <v>2</v>
      </c>
      <c r="D98" s="9">
        <v>0</v>
      </c>
      <c r="E98" s="9">
        <v>1</v>
      </c>
      <c r="F98" s="9">
        <v>1</v>
      </c>
      <c r="G98" s="10">
        <f t="shared" si="4"/>
        <v>-1</v>
      </c>
      <c r="H98" s="11">
        <f t="shared" si="5"/>
        <v>0</v>
      </c>
      <c r="I98" s="11">
        <f t="shared" si="6"/>
        <v>33.333333333333329</v>
      </c>
      <c r="J98" s="11">
        <f t="shared" si="7"/>
        <v>-33.333333333333329</v>
      </c>
    </row>
    <row r="99" spans="1:10" x14ac:dyDescent="0.25">
      <c r="A99" s="8" t="s">
        <v>109</v>
      </c>
      <c r="B99" s="9">
        <v>9</v>
      </c>
      <c r="C99" s="9">
        <v>9</v>
      </c>
      <c r="D99" s="9">
        <v>1</v>
      </c>
      <c r="E99" s="9">
        <v>0</v>
      </c>
      <c r="F99" s="9">
        <v>0</v>
      </c>
      <c r="G99" s="10">
        <f t="shared" si="4"/>
        <v>1</v>
      </c>
      <c r="H99" s="11">
        <f t="shared" si="5"/>
        <v>12.5</v>
      </c>
      <c r="I99" s="11">
        <f t="shared" si="6"/>
        <v>0</v>
      </c>
      <c r="J99" s="11">
        <f t="shared" si="7"/>
        <v>12.5</v>
      </c>
    </row>
    <row r="100" spans="1:10" x14ac:dyDescent="0.25">
      <c r="A100" s="27" t="s">
        <v>119</v>
      </c>
      <c r="B100" s="12">
        <v>754</v>
      </c>
      <c r="C100" s="12">
        <v>750</v>
      </c>
      <c r="D100" s="12">
        <v>80</v>
      </c>
      <c r="E100" s="12">
        <v>94</v>
      </c>
      <c r="F100" s="12">
        <v>93</v>
      </c>
      <c r="G100" s="20">
        <f t="shared" si="4"/>
        <v>-13</v>
      </c>
      <c r="H100" s="21">
        <f t="shared" si="5"/>
        <v>10.430247718383312</v>
      </c>
      <c r="I100" s="21">
        <f t="shared" si="6"/>
        <v>12.1251629726206</v>
      </c>
      <c r="J100" s="21">
        <f t="shared" si="7"/>
        <v>-1.6949152542372881</v>
      </c>
    </row>
    <row r="101" spans="1:10" x14ac:dyDescent="0.25">
      <c r="A101" s="25" t="s">
        <v>0</v>
      </c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26" t="s">
        <v>137</v>
      </c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26" t="s">
        <v>138</v>
      </c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25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J77" sqref="J77"/>
    </sheetView>
  </sheetViews>
  <sheetFormatPr defaultRowHeight="15" x14ac:dyDescent="0.25"/>
  <cols>
    <col min="1" max="1" width="17.42578125" bestFit="1" customWidth="1"/>
    <col min="2" max="10" width="9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129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22.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2</v>
      </c>
      <c r="C5" s="9">
        <v>2</v>
      </c>
      <c r="D5" s="9">
        <v>0</v>
      </c>
      <c r="E5" s="9">
        <v>0</v>
      </c>
      <c r="F5" s="9">
        <v>0</v>
      </c>
      <c r="G5" s="10">
        <f t="shared" ref="G5:G53" si="0">D5-F5</f>
        <v>0</v>
      </c>
      <c r="H5" s="11">
        <f t="shared" ref="H5:H53" si="1">D5/(B5-D5+F5)*100</f>
        <v>0</v>
      </c>
      <c r="I5" s="11">
        <f t="shared" ref="I5:I53" si="2">F5/(B5-D5+F5)*100</f>
        <v>0</v>
      </c>
      <c r="J5" s="11">
        <f t="shared" ref="J5:J53" si="3">G5/(B5-D5+F5)*100</f>
        <v>0</v>
      </c>
    </row>
    <row r="6" spans="1:10" x14ac:dyDescent="0.25">
      <c r="A6" s="8" t="s">
        <v>15</v>
      </c>
      <c r="B6" s="9">
        <v>3</v>
      </c>
      <c r="C6" s="9">
        <v>3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19</v>
      </c>
      <c r="B7" s="9">
        <v>2</v>
      </c>
      <c r="C7" s="9">
        <v>2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21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22</v>
      </c>
      <c r="B9" s="9">
        <v>2</v>
      </c>
      <c r="C9" s="9">
        <v>2</v>
      </c>
      <c r="D9" s="9">
        <v>1</v>
      </c>
      <c r="E9" s="9">
        <v>0</v>
      </c>
      <c r="F9" s="9">
        <v>0</v>
      </c>
      <c r="G9" s="10">
        <f t="shared" si="0"/>
        <v>1</v>
      </c>
      <c r="H9" s="11">
        <f t="shared" si="1"/>
        <v>100</v>
      </c>
      <c r="I9" s="11">
        <f t="shared" si="2"/>
        <v>0</v>
      </c>
      <c r="J9" s="11">
        <f t="shared" si="3"/>
        <v>100</v>
      </c>
    </row>
    <row r="10" spans="1:10" x14ac:dyDescent="0.25">
      <c r="A10" s="8" t="s">
        <v>26</v>
      </c>
      <c r="B10" s="9">
        <v>1</v>
      </c>
      <c r="C10" s="9">
        <v>1</v>
      </c>
      <c r="D10" s="9">
        <v>0</v>
      </c>
      <c r="E10" s="9">
        <v>1</v>
      </c>
      <c r="F10" s="9">
        <v>1</v>
      </c>
      <c r="G10" s="10">
        <f t="shared" si="0"/>
        <v>-1</v>
      </c>
      <c r="H10" s="11">
        <f t="shared" si="1"/>
        <v>0</v>
      </c>
      <c r="I10" s="11">
        <f t="shared" si="2"/>
        <v>50</v>
      </c>
      <c r="J10" s="11">
        <f t="shared" si="3"/>
        <v>-50</v>
      </c>
    </row>
    <row r="11" spans="1:10" x14ac:dyDescent="0.25">
      <c r="A11" s="8" t="s">
        <v>28</v>
      </c>
      <c r="B11" s="9">
        <v>6</v>
      </c>
      <c r="C11" s="9">
        <v>6</v>
      </c>
      <c r="D11" s="9">
        <v>1</v>
      </c>
      <c r="E11" s="9">
        <v>1</v>
      </c>
      <c r="F11" s="9">
        <v>1</v>
      </c>
      <c r="G11" s="10">
        <f t="shared" si="0"/>
        <v>0</v>
      </c>
      <c r="H11" s="11">
        <f t="shared" si="1"/>
        <v>16.666666666666664</v>
      </c>
      <c r="I11" s="11">
        <f t="shared" si="2"/>
        <v>16.666666666666664</v>
      </c>
      <c r="J11" s="11">
        <f t="shared" si="3"/>
        <v>0</v>
      </c>
    </row>
    <row r="12" spans="1:10" x14ac:dyDescent="0.25">
      <c r="A12" s="8" t="s">
        <v>31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32</v>
      </c>
      <c r="B13" s="9">
        <v>3</v>
      </c>
      <c r="C13" s="9">
        <v>3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34</v>
      </c>
      <c r="B14" s="9">
        <v>2</v>
      </c>
      <c r="C14" s="9">
        <v>2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40</v>
      </c>
      <c r="B15" s="9">
        <v>2</v>
      </c>
      <c r="C15" s="9">
        <v>2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41</v>
      </c>
      <c r="B16" s="9">
        <v>5</v>
      </c>
      <c r="C16" s="9">
        <v>5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42</v>
      </c>
      <c r="B17" s="9">
        <v>2</v>
      </c>
      <c r="C17" s="9">
        <v>2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43</v>
      </c>
      <c r="B18" s="9">
        <v>4</v>
      </c>
      <c r="C18" s="9">
        <v>4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x14ac:dyDescent="0.25">
      <c r="A19" s="8" t="s">
        <v>46</v>
      </c>
      <c r="B19" s="9">
        <v>1</v>
      </c>
      <c r="C19" s="9">
        <v>1</v>
      </c>
      <c r="D19" s="9">
        <v>0</v>
      </c>
      <c r="E19" s="9">
        <v>1</v>
      </c>
      <c r="F19" s="9">
        <v>1</v>
      </c>
      <c r="G19" s="10">
        <f t="shared" si="0"/>
        <v>-1</v>
      </c>
      <c r="H19" s="11">
        <f t="shared" si="1"/>
        <v>0</v>
      </c>
      <c r="I19" s="11">
        <f t="shared" si="2"/>
        <v>50</v>
      </c>
      <c r="J19" s="11">
        <f t="shared" si="3"/>
        <v>-50</v>
      </c>
    </row>
    <row r="20" spans="1:10" x14ac:dyDescent="0.25">
      <c r="A20" s="8" t="s">
        <v>47</v>
      </c>
      <c r="B20" s="9">
        <v>28</v>
      </c>
      <c r="C20" s="9">
        <v>28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49</v>
      </c>
      <c r="B21" s="9">
        <v>2</v>
      </c>
      <c r="C21" s="9">
        <v>2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51</v>
      </c>
      <c r="B22" s="9">
        <v>4</v>
      </c>
      <c r="C22" s="9">
        <v>4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x14ac:dyDescent="0.25">
      <c r="A23" s="8" t="s">
        <v>52</v>
      </c>
      <c r="B23" s="9">
        <v>1</v>
      </c>
      <c r="C23" s="9">
        <v>1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x14ac:dyDescent="0.25">
      <c r="A24" s="8" t="s">
        <v>55</v>
      </c>
      <c r="B24" s="9">
        <v>1</v>
      </c>
      <c r="C24" s="9">
        <v>1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x14ac:dyDescent="0.25">
      <c r="A25" s="8" t="s">
        <v>56</v>
      </c>
      <c r="B25" s="9">
        <v>3</v>
      </c>
      <c r="C25" s="9">
        <v>3</v>
      </c>
      <c r="D25" s="9">
        <v>1</v>
      </c>
      <c r="E25" s="9">
        <v>1</v>
      </c>
      <c r="F25" s="9">
        <v>1</v>
      </c>
      <c r="G25" s="10">
        <f t="shared" si="0"/>
        <v>0</v>
      </c>
      <c r="H25" s="11">
        <f t="shared" si="1"/>
        <v>33.333333333333329</v>
      </c>
      <c r="I25" s="11">
        <f t="shared" si="2"/>
        <v>33.333333333333329</v>
      </c>
      <c r="J25" s="11">
        <f t="shared" si="3"/>
        <v>0</v>
      </c>
    </row>
    <row r="26" spans="1:10" x14ac:dyDescent="0.25">
      <c r="A26" s="8" t="s">
        <v>57</v>
      </c>
      <c r="B26" s="9">
        <v>1</v>
      </c>
      <c r="C26" s="9">
        <v>1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60</v>
      </c>
      <c r="B27" s="9">
        <v>1</v>
      </c>
      <c r="C27" s="9">
        <v>1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8" t="s">
        <v>61</v>
      </c>
      <c r="B28" s="9">
        <v>1</v>
      </c>
      <c r="C28" s="9">
        <v>1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62</v>
      </c>
      <c r="B29" s="9">
        <v>2</v>
      </c>
      <c r="C29" s="9">
        <v>2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63</v>
      </c>
      <c r="B30" s="9">
        <v>0</v>
      </c>
      <c r="C30" s="9">
        <v>0</v>
      </c>
      <c r="D30" s="9">
        <v>0</v>
      </c>
      <c r="E30" s="9">
        <v>1</v>
      </c>
      <c r="F30" s="9">
        <v>1</v>
      </c>
      <c r="G30" s="10">
        <f t="shared" si="0"/>
        <v>-1</v>
      </c>
      <c r="H30" s="11">
        <f t="shared" si="1"/>
        <v>0</v>
      </c>
      <c r="I30" s="11">
        <f t="shared" si="2"/>
        <v>100</v>
      </c>
      <c r="J30" s="11">
        <f t="shared" si="3"/>
        <v>-100</v>
      </c>
    </row>
    <row r="31" spans="1:10" x14ac:dyDescent="0.25">
      <c r="A31" s="8" t="s">
        <v>64</v>
      </c>
      <c r="B31" s="9">
        <v>2</v>
      </c>
      <c r="C31" s="9">
        <v>2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x14ac:dyDescent="0.25">
      <c r="A32" s="8" t="s">
        <v>65</v>
      </c>
      <c r="B32" s="9">
        <v>2</v>
      </c>
      <c r="C32" s="9">
        <v>2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x14ac:dyDescent="0.25">
      <c r="A33" s="8" t="s">
        <v>69</v>
      </c>
      <c r="B33" s="9">
        <v>2</v>
      </c>
      <c r="C33" s="9">
        <v>2</v>
      </c>
      <c r="D33" s="9">
        <v>0</v>
      </c>
      <c r="E33" s="9">
        <v>0</v>
      </c>
      <c r="F33" s="9">
        <v>0</v>
      </c>
      <c r="G33" s="10">
        <f t="shared" si="0"/>
        <v>0</v>
      </c>
      <c r="H33" s="11">
        <f t="shared" si="1"/>
        <v>0</v>
      </c>
      <c r="I33" s="11">
        <f t="shared" si="2"/>
        <v>0</v>
      </c>
      <c r="J33" s="11">
        <f t="shared" si="3"/>
        <v>0</v>
      </c>
    </row>
    <row r="34" spans="1:10" x14ac:dyDescent="0.25">
      <c r="A34" s="8" t="s">
        <v>71</v>
      </c>
      <c r="B34" s="9">
        <v>4</v>
      </c>
      <c r="C34" s="9">
        <v>4</v>
      </c>
      <c r="D34" s="9">
        <v>3</v>
      </c>
      <c r="E34" s="9">
        <v>0</v>
      </c>
      <c r="F34" s="9">
        <v>0</v>
      </c>
      <c r="G34" s="10">
        <f t="shared" si="0"/>
        <v>3</v>
      </c>
      <c r="H34" s="11">
        <f t="shared" si="1"/>
        <v>300</v>
      </c>
      <c r="I34" s="11">
        <f t="shared" si="2"/>
        <v>0</v>
      </c>
      <c r="J34" s="11">
        <f t="shared" si="3"/>
        <v>300</v>
      </c>
    </row>
    <row r="35" spans="1:10" x14ac:dyDescent="0.25">
      <c r="A35" s="8" t="s">
        <v>73</v>
      </c>
      <c r="B35" s="9">
        <v>1</v>
      </c>
      <c r="C35" s="9">
        <v>1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x14ac:dyDescent="0.25">
      <c r="A36" s="8" t="s">
        <v>74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75</v>
      </c>
      <c r="B37" s="9">
        <v>4</v>
      </c>
      <c r="C37" s="9">
        <v>4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78</v>
      </c>
      <c r="B38" s="9">
        <v>0</v>
      </c>
      <c r="C38" s="9">
        <v>0</v>
      </c>
      <c r="D38" s="9">
        <v>0</v>
      </c>
      <c r="E38" s="9">
        <v>1</v>
      </c>
      <c r="F38" s="9">
        <v>1</v>
      </c>
      <c r="G38" s="10">
        <f t="shared" si="0"/>
        <v>-1</v>
      </c>
      <c r="H38" s="11">
        <f t="shared" si="1"/>
        <v>0</v>
      </c>
      <c r="I38" s="11">
        <f t="shared" si="2"/>
        <v>100</v>
      </c>
      <c r="J38" s="11">
        <f t="shared" si="3"/>
        <v>-100</v>
      </c>
    </row>
    <row r="39" spans="1:10" x14ac:dyDescent="0.25">
      <c r="A39" s="8" t="s">
        <v>80</v>
      </c>
      <c r="B39" s="9">
        <v>1</v>
      </c>
      <c r="C39" s="9">
        <v>1</v>
      </c>
      <c r="D39" s="9">
        <v>0</v>
      </c>
      <c r="E39" s="9">
        <v>0</v>
      </c>
      <c r="F39" s="9">
        <v>0</v>
      </c>
      <c r="G39" s="10">
        <f t="shared" si="0"/>
        <v>0</v>
      </c>
      <c r="H39" s="11">
        <f t="shared" si="1"/>
        <v>0</v>
      </c>
      <c r="I39" s="11">
        <f t="shared" si="2"/>
        <v>0</v>
      </c>
      <c r="J39" s="11">
        <f t="shared" si="3"/>
        <v>0</v>
      </c>
    </row>
    <row r="40" spans="1:10" x14ac:dyDescent="0.25">
      <c r="A40" s="8" t="s">
        <v>81</v>
      </c>
      <c r="B40" s="9">
        <v>1</v>
      </c>
      <c r="C40" s="9">
        <v>1</v>
      </c>
      <c r="D40" s="9">
        <v>0</v>
      </c>
      <c r="E40" s="9">
        <v>0</v>
      </c>
      <c r="F40" s="9">
        <v>0</v>
      </c>
      <c r="G40" s="10">
        <f t="shared" si="0"/>
        <v>0</v>
      </c>
      <c r="H40" s="11">
        <f t="shared" si="1"/>
        <v>0</v>
      </c>
      <c r="I40" s="11">
        <f t="shared" si="2"/>
        <v>0</v>
      </c>
      <c r="J40" s="11">
        <f t="shared" si="3"/>
        <v>0</v>
      </c>
    </row>
    <row r="41" spans="1:10" x14ac:dyDescent="0.25">
      <c r="A41" s="8" t="s">
        <v>85</v>
      </c>
      <c r="B41" s="9">
        <v>2</v>
      </c>
      <c r="C41" s="9">
        <v>2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x14ac:dyDescent="0.25">
      <c r="A42" s="8" t="s">
        <v>86</v>
      </c>
      <c r="B42" s="9">
        <v>1</v>
      </c>
      <c r="C42" s="9">
        <v>1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x14ac:dyDescent="0.25">
      <c r="A43" s="8" t="s">
        <v>87</v>
      </c>
      <c r="B43" s="9">
        <v>1</v>
      </c>
      <c r="C43" s="9">
        <v>1</v>
      </c>
      <c r="D43" s="9">
        <v>0</v>
      </c>
      <c r="E43" s="9">
        <v>0</v>
      </c>
      <c r="F43" s="9">
        <v>0</v>
      </c>
      <c r="G43" s="10">
        <f t="shared" si="0"/>
        <v>0</v>
      </c>
      <c r="H43" s="11">
        <f t="shared" si="1"/>
        <v>0</v>
      </c>
      <c r="I43" s="11">
        <f t="shared" si="2"/>
        <v>0</v>
      </c>
      <c r="J43" s="11">
        <f t="shared" si="3"/>
        <v>0</v>
      </c>
    </row>
    <row r="44" spans="1:10" x14ac:dyDescent="0.25">
      <c r="A44" s="8" t="s">
        <v>89</v>
      </c>
      <c r="B44" s="9">
        <v>1</v>
      </c>
      <c r="C44" s="9">
        <v>1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x14ac:dyDescent="0.25">
      <c r="A45" s="8" t="s">
        <v>91</v>
      </c>
      <c r="B45" s="9">
        <v>3</v>
      </c>
      <c r="C45" s="9">
        <v>3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x14ac:dyDescent="0.25">
      <c r="A46" s="8" t="s">
        <v>92</v>
      </c>
      <c r="B46" s="9">
        <v>0</v>
      </c>
      <c r="C46" s="9">
        <v>0</v>
      </c>
      <c r="D46" s="9">
        <v>0</v>
      </c>
      <c r="E46" s="9">
        <v>1</v>
      </c>
      <c r="F46" s="9">
        <v>1</v>
      </c>
      <c r="G46" s="10">
        <f t="shared" si="0"/>
        <v>-1</v>
      </c>
      <c r="H46" s="11">
        <f t="shared" si="1"/>
        <v>0</v>
      </c>
      <c r="I46" s="11">
        <f t="shared" si="2"/>
        <v>100</v>
      </c>
      <c r="J46" s="11">
        <f t="shared" si="3"/>
        <v>-100</v>
      </c>
    </row>
    <row r="47" spans="1:10" x14ac:dyDescent="0.25">
      <c r="A47" s="8" t="s">
        <v>95</v>
      </c>
      <c r="B47" s="9">
        <v>3</v>
      </c>
      <c r="C47" s="9">
        <v>3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x14ac:dyDescent="0.25">
      <c r="A48" s="8" t="s">
        <v>96</v>
      </c>
      <c r="B48" s="9">
        <v>2</v>
      </c>
      <c r="C48" s="9">
        <v>2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x14ac:dyDescent="0.25">
      <c r="A49" s="8" t="s">
        <v>97</v>
      </c>
      <c r="B49" s="9">
        <v>2</v>
      </c>
      <c r="C49" s="9">
        <v>2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x14ac:dyDescent="0.25">
      <c r="A50" s="8" t="s">
        <v>100</v>
      </c>
      <c r="B50" s="9">
        <v>6</v>
      </c>
      <c r="C50" s="9">
        <v>6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1"/>
        <v>0</v>
      </c>
      <c r="I50" s="11">
        <f t="shared" si="2"/>
        <v>0</v>
      </c>
      <c r="J50" s="11">
        <f t="shared" si="3"/>
        <v>0</v>
      </c>
    </row>
    <row r="51" spans="1:10" x14ac:dyDescent="0.25">
      <c r="A51" s="8" t="s">
        <v>103</v>
      </c>
      <c r="B51" s="9">
        <v>1</v>
      </c>
      <c r="C51" s="9">
        <v>1</v>
      </c>
      <c r="D51" s="9">
        <v>0</v>
      </c>
      <c r="E51" s="9">
        <v>0</v>
      </c>
      <c r="F51" s="9">
        <v>0</v>
      </c>
      <c r="G51" s="10">
        <f t="shared" si="0"/>
        <v>0</v>
      </c>
      <c r="H51" s="11">
        <f t="shared" si="1"/>
        <v>0</v>
      </c>
      <c r="I51" s="11">
        <f t="shared" si="2"/>
        <v>0</v>
      </c>
      <c r="J51" s="11">
        <f t="shared" si="3"/>
        <v>0</v>
      </c>
    </row>
    <row r="52" spans="1:10" x14ac:dyDescent="0.25">
      <c r="A52" s="8" t="s">
        <v>106</v>
      </c>
      <c r="B52" s="9">
        <v>1</v>
      </c>
      <c r="C52" s="9">
        <v>1</v>
      </c>
      <c r="D52" s="9">
        <v>0</v>
      </c>
      <c r="E52" s="9">
        <v>0</v>
      </c>
      <c r="F52" s="9">
        <v>0</v>
      </c>
      <c r="G52" s="10">
        <f t="shared" si="0"/>
        <v>0</v>
      </c>
      <c r="H52" s="11">
        <f t="shared" si="1"/>
        <v>0</v>
      </c>
      <c r="I52" s="11">
        <f t="shared" si="2"/>
        <v>0</v>
      </c>
      <c r="J52" s="11">
        <f t="shared" si="3"/>
        <v>0</v>
      </c>
    </row>
    <row r="53" spans="1:10" x14ac:dyDescent="0.25">
      <c r="A53" s="27" t="s">
        <v>119</v>
      </c>
      <c r="B53" s="12">
        <v>122</v>
      </c>
      <c r="C53" s="12">
        <v>122</v>
      </c>
      <c r="D53" s="12">
        <v>6</v>
      </c>
      <c r="E53" s="12">
        <v>7</v>
      </c>
      <c r="F53" s="12">
        <v>7</v>
      </c>
      <c r="G53" s="20">
        <f t="shared" si="0"/>
        <v>-1</v>
      </c>
      <c r="H53" s="21">
        <f t="shared" si="1"/>
        <v>4.8780487804878048</v>
      </c>
      <c r="I53" s="21">
        <f t="shared" si="2"/>
        <v>5.6910569105691051</v>
      </c>
      <c r="J53" s="21">
        <f t="shared" si="3"/>
        <v>-0.81300813008130091</v>
      </c>
    </row>
    <row r="54" spans="1:10" x14ac:dyDescent="0.25">
      <c r="A54" s="25" t="s">
        <v>0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26" t="s">
        <v>137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26" t="s">
        <v>138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25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topLeftCell="A4" workbookViewId="0">
      <selection activeCell="B2" sqref="B1:J1048576"/>
    </sheetView>
  </sheetViews>
  <sheetFormatPr defaultRowHeight="15" x14ac:dyDescent="0.25"/>
  <cols>
    <col min="1" max="1" width="9.42578125" customWidth="1"/>
    <col min="2" max="10" width="8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32" t="s">
        <v>130</v>
      </c>
      <c r="B1" s="32"/>
      <c r="C1" s="32"/>
      <c r="D1" s="32"/>
      <c r="E1" s="32"/>
      <c r="F1" s="32"/>
      <c r="G1" s="32"/>
      <c r="H1" s="32"/>
      <c r="I1" s="32"/>
      <c r="J1" s="32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14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11" si="0">D5-F5</f>
        <v>0</v>
      </c>
      <c r="H5" s="11">
        <f t="shared" ref="H5:H11" si="1">D5/(B5-D5+F5)*100</f>
        <v>0</v>
      </c>
      <c r="I5" s="11">
        <f t="shared" ref="I5:I11" si="2">F5/(B5-D5+F5)*100</f>
        <v>0</v>
      </c>
      <c r="J5" s="11">
        <f t="shared" ref="J5:J11" si="3">G5/(B5-D5+F5)*100</f>
        <v>0</v>
      </c>
    </row>
    <row r="6" spans="1:10" x14ac:dyDescent="0.25">
      <c r="A6" s="8" t="s">
        <v>42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47</v>
      </c>
      <c r="B7" s="9">
        <v>2</v>
      </c>
      <c r="C7" s="9">
        <v>2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51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54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104</v>
      </c>
      <c r="B10" s="9">
        <v>0</v>
      </c>
      <c r="C10" s="9">
        <v>0</v>
      </c>
      <c r="D10" s="9">
        <v>0</v>
      </c>
      <c r="E10" s="9">
        <v>1</v>
      </c>
      <c r="F10" s="9">
        <v>1</v>
      </c>
      <c r="G10" s="10">
        <f t="shared" si="0"/>
        <v>-1</v>
      </c>
      <c r="H10" s="11">
        <f t="shared" si="1"/>
        <v>0</v>
      </c>
      <c r="I10" s="11">
        <f t="shared" si="2"/>
        <v>100</v>
      </c>
      <c r="J10" s="11">
        <f t="shared" si="3"/>
        <v>-100</v>
      </c>
    </row>
    <row r="11" spans="1:10" x14ac:dyDescent="0.25">
      <c r="A11" s="27" t="s">
        <v>119</v>
      </c>
      <c r="B11" s="12">
        <v>6</v>
      </c>
      <c r="C11" s="12">
        <v>6</v>
      </c>
      <c r="D11" s="12">
        <v>0</v>
      </c>
      <c r="E11" s="12">
        <v>1</v>
      </c>
      <c r="F11" s="12">
        <v>1</v>
      </c>
      <c r="G11" s="20">
        <f t="shared" si="0"/>
        <v>-1</v>
      </c>
      <c r="H11" s="21">
        <f t="shared" si="1"/>
        <v>0</v>
      </c>
      <c r="I11" s="21">
        <f t="shared" si="2"/>
        <v>14.285714285714285</v>
      </c>
      <c r="J11" s="21">
        <f t="shared" si="3"/>
        <v>-14.285714285714285</v>
      </c>
    </row>
    <row r="12" spans="1:10" x14ac:dyDescent="0.25">
      <c r="A12" s="25" t="s">
        <v>0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26" t="s">
        <v>137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26" t="s">
        <v>138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25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B2" sqref="B1:J1048576"/>
    </sheetView>
  </sheetViews>
  <sheetFormatPr defaultRowHeight="15" x14ac:dyDescent="0.25"/>
  <cols>
    <col min="1" max="1" width="9.42578125" customWidth="1"/>
    <col min="2" max="10" width="8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32" t="s">
        <v>128</v>
      </c>
      <c r="B1" s="32"/>
      <c r="C1" s="32"/>
      <c r="D1" s="32"/>
      <c r="E1" s="32"/>
      <c r="F1" s="32"/>
      <c r="G1" s="32"/>
      <c r="H1" s="32"/>
      <c r="I1" s="32"/>
      <c r="J1" s="32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110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7" si="0">D5-F5</f>
        <v>0</v>
      </c>
      <c r="H5" s="11">
        <f t="shared" ref="H5:H7" si="1">D5/(B5-D5+F5)*100</f>
        <v>0</v>
      </c>
      <c r="I5" s="11">
        <f t="shared" ref="I5:I7" si="2">F5/(B5-D5+F5)*100</f>
        <v>0</v>
      </c>
      <c r="J5" s="11">
        <f t="shared" ref="J5:J7" si="3">G5/(B5-D5+F5)*100</f>
        <v>0</v>
      </c>
    </row>
    <row r="6" spans="1:10" x14ac:dyDescent="0.25">
      <c r="A6" s="8" t="s">
        <v>111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27" t="s">
        <v>119</v>
      </c>
      <c r="B7" s="12">
        <v>2</v>
      </c>
      <c r="C7" s="12">
        <v>2</v>
      </c>
      <c r="D7" s="12">
        <v>0</v>
      </c>
      <c r="E7" s="12">
        <v>0</v>
      </c>
      <c r="F7" s="12">
        <v>0</v>
      </c>
      <c r="G7" s="20">
        <f t="shared" si="0"/>
        <v>0</v>
      </c>
      <c r="H7" s="21">
        <f t="shared" si="1"/>
        <v>0</v>
      </c>
      <c r="I7" s="21">
        <f t="shared" si="2"/>
        <v>0</v>
      </c>
      <c r="J7" s="21">
        <f t="shared" si="3"/>
        <v>0</v>
      </c>
    </row>
    <row r="8" spans="1:10" x14ac:dyDescent="0.25">
      <c r="A8" s="25" t="s">
        <v>0</v>
      </c>
      <c r="B8" s="6"/>
      <c r="C8" s="6"/>
      <c r="D8" s="6"/>
      <c r="E8" s="6"/>
      <c r="F8" s="6"/>
      <c r="G8" s="6"/>
      <c r="H8" s="6"/>
      <c r="I8" s="6"/>
      <c r="J8" s="6"/>
    </row>
    <row r="9" spans="1:10" x14ac:dyDescent="0.25">
      <c r="A9" s="26" t="s">
        <v>137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6" t="s">
        <v>138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25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topLeftCell="A70" workbookViewId="0">
      <selection activeCell="B2" sqref="B1:J1048576"/>
    </sheetView>
  </sheetViews>
  <sheetFormatPr defaultRowHeight="15" x14ac:dyDescent="0.25"/>
  <cols>
    <col min="1" max="1" width="17.7109375" bestFit="1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127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13</v>
      </c>
      <c r="B5" s="9">
        <v>3</v>
      </c>
      <c r="C5" s="9">
        <v>3</v>
      </c>
      <c r="D5" s="9">
        <v>0</v>
      </c>
      <c r="E5" s="9">
        <v>0</v>
      </c>
      <c r="F5" s="9">
        <v>0</v>
      </c>
      <c r="G5" s="10">
        <f t="shared" ref="G5:G68" si="0">D5-F5</f>
        <v>0</v>
      </c>
      <c r="H5" s="11">
        <f t="shared" ref="H5:H68" si="1">D5/(B5-D5+F5)*100</f>
        <v>0</v>
      </c>
      <c r="I5" s="11">
        <f t="shared" ref="I5:I68" si="2">F5/(B5-D5+F5)*100</f>
        <v>0</v>
      </c>
      <c r="J5" s="11">
        <f t="shared" ref="J5:J68" si="3">G5/(B5-D5+F5)*100</f>
        <v>0</v>
      </c>
    </row>
    <row r="6" spans="1:10" x14ac:dyDescent="0.25">
      <c r="A6" s="8" t="s">
        <v>14</v>
      </c>
      <c r="B6" s="9">
        <v>2</v>
      </c>
      <c r="C6" s="9">
        <v>2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15</v>
      </c>
      <c r="B7" s="9">
        <v>2</v>
      </c>
      <c r="C7" s="9">
        <v>2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16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17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18</v>
      </c>
      <c r="B10" s="9">
        <v>3</v>
      </c>
      <c r="C10" s="9">
        <v>3</v>
      </c>
      <c r="D10" s="9">
        <v>0</v>
      </c>
      <c r="E10" s="9">
        <v>1</v>
      </c>
      <c r="F10" s="9">
        <v>1</v>
      </c>
      <c r="G10" s="10">
        <f t="shared" si="0"/>
        <v>-1</v>
      </c>
      <c r="H10" s="11">
        <f t="shared" si="1"/>
        <v>0</v>
      </c>
      <c r="I10" s="11">
        <f t="shared" si="2"/>
        <v>25</v>
      </c>
      <c r="J10" s="11">
        <f t="shared" si="3"/>
        <v>-25</v>
      </c>
    </row>
    <row r="11" spans="1:10" x14ac:dyDescent="0.25">
      <c r="A11" s="8" t="s">
        <v>19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20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21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23</v>
      </c>
      <c r="B14" s="9">
        <v>5</v>
      </c>
      <c r="C14" s="9">
        <v>5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24</v>
      </c>
      <c r="B15" s="9">
        <v>1</v>
      </c>
      <c r="C15" s="9">
        <v>1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25</v>
      </c>
      <c r="B16" s="9">
        <v>1</v>
      </c>
      <c r="C16" s="9">
        <v>1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26</v>
      </c>
      <c r="B17" s="9">
        <v>3</v>
      </c>
      <c r="C17" s="9">
        <v>3</v>
      </c>
      <c r="D17" s="9">
        <v>1</v>
      </c>
      <c r="E17" s="9">
        <v>1</v>
      </c>
      <c r="F17" s="9">
        <v>1</v>
      </c>
      <c r="G17" s="10">
        <f t="shared" si="0"/>
        <v>0</v>
      </c>
      <c r="H17" s="11">
        <f t="shared" si="1"/>
        <v>33.333333333333329</v>
      </c>
      <c r="I17" s="11">
        <f t="shared" si="2"/>
        <v>33.333333333333329</v>
      </c>
      <c r="J17" s="11">
        <f t="shared" si="3"/>
        <v>0</v>
      </c>
    </row>
    <row r="18" spans="1:10" x14ac:dyDescent="0.25">
      <c r="A18" s="8" t="s">
        <v>27</v>
      </c>
      <c r="B18" s="9">
        <v>2</v>
      </c>
      <c r="C18" s="9">
        <v>2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x14ac:dyDescent="0.25">
      <c r="A19" s="8" t="s">
        <v>28</v>
      </c>
      <c r="B19" s="9">
        <v>13</v>
      </c>
      <c r="C19" s="9">
        <v>13</v>
      </c>
      <c r="D19" s="9">
        <v>1</v>
      </c>
      <c r="E19" s="9">
        <v>1</v>
      </c>
      <c r="F19" s="9">
        <v>1</v>
      </c>
      <c r="G19" s="10">
        <f t="shared" si="0"/>
        <v>0</v>
      </c>
      <c r="H19" s="11">
        <f t="shared" si="1"/>
        <v>7.6923076923076925</v>
      </c>
      <c r="I19" s="11">
        <f t="shared" si="2"/>
        <v>7.6923076923076925</v>
      </c>
      <c r="J19" s="11">
        <f t="shared" si="3"/>
        <v>0</v>
      </c>
    </row>
    <row r="20" spans="1:10" x14ac:dyDescent="0.25">
      <c r="A20" s="8" t="s">
        <v>29</v>
      </c>
      <c r="B20" s="9">
        <v>1</v>
      </c>
      <c r="C20" s="9">
        <v>1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30</v>
      </c>
      <c r="B21" s="9">
        <v>1</v>
      </c>
      <c r="C21" s="9">
        <v>1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31</v>
      </c>
      <c r="B22" s="9">
        <v>3</v>
      </c>
      <c r="C22" s="9">
        <v>3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x14ac:dyDescent="0.25">
      <c r="A23" s="8" t="s">
        <v>32</v>
      </c>
      <c r="B23" s="9">
        <v>7</v>
      </c>
      <c r="C23" s="9">
        <v>7</v>
      </c>
      <c r="D23" s="9">
        <v>2</v>
      </c>
      <c r="E23" s="9">
        <v>1</v>
      </c>
      <c r="F23" s="9">
        <v>1</v>
      </c>
      <c r="G23" s="10">
        <f t="shared" si="0"/>
        <v>1</v>
      </c>
      <c r="H23" s="11">
        <f t="shared" si="1"/>
        <v>33.333333333333329</v>
      </c>
      <c r="I23" s="11">
        <f t="shared" si="2"/>
        <v>16.666666666666664</v>
      </c>
      <c r="J23" s="11">
        <f t="shared" si="3"/>
        <v>16.666666666666664</v>
      </c>
    </row>
    <row r="24" spans="1:10" x14ac:dyDescent="0.25">
      <c r="A24" s="8" t="s">
        <v>33</v>
      </c>
      <c r="B24" s="9">
        <v>2</v>
      </c>
      <c r="C24" s="9">
        <v>2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x14ac:dyDescent="0.25">
      <c r="A25" s="8" t="s">
        <v>34</v>
      </c>
      <c r="B25" s="9">
        <v>8</v>
      </c>
      <c r="C25" s="9">
        <v>8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35</v>
      </c>
      <c r="B26" s="9">
        <v>5</v>
      </c>
      <c r="C26" s="9">
        <v>5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36</v>
      </c>
      <c r="B27" s="9">
        <v>3</v>
      </c>
      <c r="C27" s="9">
        <v>3</v>
      </c>
      <c r="D27" s="9">
        <v>0</v>
      </c>
      <c r="E27" s="9">
        <v>1</v>
      </c>
      <c r="F27" s="9">
        <v>1</v>
      </c>
      <c r="G27" s="10">
        <f t="shared" si="0"/>
        <v>-1</v>
      </c>
      <c r="H27" s="11">
        <f t="shared" si="1"/>
        <v>0</v>
      </c>
      <c r="I27" s="11">
        <f t="shared" si="2"/>
        <v>25</v>
      </c>
      <c r="J27" s="11">
        <f t="shared" si="3"/>
        <v>-25</v>
      </c>
    </row>
    <row r="28" spans="1:10" x14ac:dyDescent="0.25">
      <c r="A28" s="8" t="s">
        <v>37</v>
      </c>
      <c r="B28" s="9">
        <v>2</v>
      </c>
      <c r="C28" s="9">
        <v>2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38</v>
      </c>
      <c r="B29" s="9">
        <v>6</v>
      </c>
      <c r="C29" s="9">
        <v>6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39</v>
      </c>
      <c r="B30" s="9">
        <v>1</v>
      </c>
      <c r="C30" s="9">
        <v>1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x14ac:dyDescent="0.25">
      <c r="A31" s="8" t="s">
        <v>40</v>
      </c>
      <c r="B31" s="9">
        <v>1</v>
      </c>
      <c r="C31" s="9">
        <v>1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x14ac:dyDescent="0.25">
      <c r="A32" s="8" t="s">
        <v>41</v>
      </c>
      <c r="B32" s="9">
        <v>11</v>
      </c>
      <c r="C32" s="9">
        <v>11</v>
      </c>
      <c r="D32" s="9">
        <v>0</v>
      </c>
      <c r="E32" s="9">
        <v>1</v>
      </c>
      <c r="F32" s="9">
        <v>1</v>
      </c>
      <c r="G32" s="10">
        <f t="shared" si="0"/>
        <v>-1</v>
      </c>
      <c r="H32" s="11">
        <f t="shared" si="1"/>
        <v>0</v>
      </c>
      <c r="I32" s="11">
        <f t="shared" si="2"/>
        <v>8.3333333333333321</v>
      </c>
      <c r="J32" s="11">
        <f t="shared" si="3"/>
        <v>-8.3333333333333321</v>
      </c>
    </row>
    <row r="33" spans="1:10" x14ac:dyDescent="0.25">
      <c r="A33" s="8" t="s">
        <v>42</v>
      </c>
      <c r="B33" s="9">
        <v>5</v>
      </c>
      <c r="C33" s="9">
        <v>5</v>
      </c>
      <c r="D33" s="9">
        <v>1</v>
      </c>
      <c r="E33" s="9">
        <v>1</v>
      </c>
      <c r="F33" s="9">
        <v>1</v>
      </c>
      <c r="G33" s="10">
        <f t="shared" si="0"/>
        <v>0</v>
      </c>
      <c r="H33" s="11">
        <f t="shared" si="1"/>
        <v>20</v>
      </c>
      <c r="I33" s="11">
        <f t="shared" si="2"/>
        <v>20</v>
      </c>
      <c r="J33" s="11">
        <f t="shared" si="3"/>
        <v>0</v>
      </c>
    </row>
    <row r="34" spans="1:10" x14ac:dyDescent="0.25">
      <c r="A34" s="8" t="s">
        <v>43</v>
      </c>
      <c r="B34" s="9">
        <v>3</v>
      </c>
      <c r="C34" s="9">
        <v>3</v>
      </c>
      <c r="D34" s="9">
        <v>0</v>
      </c>
      <c r="E34" s="9">
        <v>1</v>
      </c>
      <c r="F34" s="9">
        <v>1</v>
      </c>
      <c r="G34" s="10">
        <f t="shared" si="0"/>
        <v>-1</v>
      </c>
      <c r="H34" s="11">
        <f t="shared" si="1"/>
        <v>0</v>
      </c>
      <c r="I34" s="11">
        <f t="shared" si="2"/>
        <v>25</v>
      </c>
      <c r="J34" s="11">
        <f t="shared" si="3"/>
        <v>-25</v>
      </c>
    </row>
    <row r="35" spans="1:10" x14ac:dyDescent="0.25">
      <c r="A35" s="8" t="s">
        <v>46</v>
      </c>
      <c r="B35" s="9">
        <v>2</v>
      </c>
      <c r="C35" s="9">
        <v>2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x14ac:dyDescent="0.25">
      <c r="A36" s="8" t="s">
        <v>47</v>
      </c>
      <c r="B36" s="9">
        <v>41</v>
      </c>
      <c r="C36" s="9">
        <v>40</v>
      </c>
      <c r="D36" s="9">
        <v>2</v>
      </c>
      <c r="E36" s="9">
        <v>2</v>
      </c>
      <c r="F36" s="9">
        <v>2</v>
      </c>
      <c r="G36" s="10">
        <f t="shared" si="0"/>
        <v>0</v>
      </c>
      <c r="H36" s="11">
        <f t="shared" si="1"/>
        <v>4.8780487804878048</v>
      </c>
      <c r="I36" s="11">
        <f t="shared" si="2"/>
        <v>4.8780487804878048</v>
      </c>
      <c r="J36" s="11">
        <f t="shared" si="3"/>
        <v>0</v>
      </c>
    </row>
    <row r="37" spans="1:10" x14ac:dyDescent="0.25">
      <c r="A37" s="8" t="s">
        <v>48</v>
      </c>
      <c r="B37" s="9">
        <v>1</v>
      </c>
      <c r="C37" s="9">
        <v>1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49</v>
      </c>
      <c r="B38" s="9">
        <v>8</v>
      </c>
      <c r="C38" s="9">
        <v>8</v>
      </c>
      <c r="D38" s="9">
        <v>2</v>
      </c>
      <c r="E38" s="9">
        <v>1</v>
      </c>
      <c r="F38" s="9">
        <v>1</v>
      </c>
      <c r="G38" s="10">
        <f t="shared" si="0"/>
        <v>1</v>
      </c>
      <c r="H38" s="11">
        <f t="shared" si="1"/>
        <v>28.571428571428569</v>
      </c>
      <c r="I38" s="11">
        <f t="shared" si="2"/>
        <v>14.285714285714285</v>
      </c>
      <c r="J38" s="11">
        <f t="shared" si="3"/>
        <v>14.285714285714285</v>
      </c>
    </row>
    <row r="39" spans="1:10" x14ac:dyDescent="0.25">
      <c r="A39" s="8" t="s">
        <v>50</v>
      </c>
      <c r="B39" s="9">
        <v>5</v>
      </c>
      <c r="C39" s="9">
        <v>5</v>
      </c>
      <c r="D39" s="9">
        <v>1</v>
      </c>
      <c r="E39" s="9">
        <v>0</v>
      </c>
      <c r="F39" s="9">
        <v>0</v>
      </c>
      <c r="G39" s="10">
        <f t="shared" si="0"/>
        <v>1</v>
      </c>
      <c r="H39" s="11">
        <f t="shared" si="1"/>
        <v>25</v>
      </c>
      <c r="I39" s="11">
        <f t="shared" si="2"/>
        <v>0</v>
      </c>
      <c r="J39" s="11">
        <f t="shared" si="3"/>
        <v>25</v>
      </c>
    </row>
    <row r="40" spans="1:10" x14ac:dyDescent="0.25">
      <c r="A40" s="8" t="s">
        <v>51</v>
      </c>
      <c r="B40" s="9">
        <v>9</v>
      </c>
      <c r="C40" s="9">
        <v>9</v>
      </c>
      <c r="D40" s="9">
        <v>1</v>
      </c>
      <c r="E40" s="9">
        <v>0</v>
      </c>
      <c r="F40" s="9">
        <v>0</v>
      </c>
      <c r="G40" s="10">
        <f t="shared" si="0"/>
        <v>1</v>
      </c>
      <c r="H40" s="11">
        <f t="shared" si="1"/>
        <v>12.5</v>
      </c>
      <c r="I40" s="11">
        <f t="shared" si="2"/>
        <v>0</v>
      </c>
      <c r="J40" s="11">
        <f t="shared" si="3"/>
        <v>12.5</v>
      </c>
    </row>
    <row r="41" spans="1:10" x14ac:dyDescent="0.25">
      <c r="A41" s="8" t="s">
        <v>52</v>
      </c>
      <c r="B41" s="9">
        <v>1</v>
      </c>
      <c r="C41" s="9">
        <v>1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x14ac:dyDescent="0.25">
      <c r="A42" s="8" t="s">
        <v>53</v>
      </c>
      <c r="B42" s="9">
        <v>0</v>
      </c>
      <c r="C42" s="9">
        <v>0</v>
      </c>
      <c r="D42" s="9">
        <v>0</v>
      </c>
      <c r="E42" s="9">
        <v>1</v>
      </c>
      <c r="F42" s="9">
        <v>1</v>
      </c>
      <c r="G42" s="10">
        <f t="shared" si="0"/>
        <v>-1</v>
      </c>
      <c r="H42" s="11">
        <f t="shared" si="1"/>
        <v>0</v>
      </c>
      <c r="I42" s="11">
        <f t="shared" si="2"/>
        <v>100</v>
      </c>
      <c r="J42" s="11">
        <f t="shared" si="3"/>
        <v>-100</v>
      </c>
    </row>
    <row r="43" spans="1:10" x14ac:dyDescent="0.25">
      <c r="A43" s="8" t="s">
        <v>54</v>
      </c>
      <c r="B43" s="9">
        <v>3</v>
      </c>
      <c r="C43" s="9">
        <v>3</v>
      </c>
      <c r="D43" s="9">
        <v>1</v>
      </c>
      <c r="E43" s="9">
        <v>0</v>
      </c>
      <c r="F43" s="9">
        <v>0</v>
      </c>
      <c r="G43" s="10">
        <f t="shared" si="0"/>
        <v>1</v>
      </c>
      <c r="H43" s="11">
        <f t="shared" si="1"/>
        <v>50</v>
      </c>
      <c r="I43" s="11">
        <f t="shared" si="2"/>
        <v>0</v>
      </c>
      <c r="J43" s="11">
        <f t="shared" si="3"/>
        <v>50</v>
      </c>
    </row>
    <row r="44" spans="1:10" x14ac:dyDescent="0.25">
      <c r="A44" s="8" t="s">
        <v>55</v>
      </c>
      <c r="B44" s="9">
        <v>4</v>
      </c>
      <c r="C44" s="9">
        <v>4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x14ac:dyDescent="0.25">
      <c r="A45" s="8" t="s">
        <v>56</v>
      </c>
      <c r="B45" s="9">
        <v>2</v>
      </c>
      <c r="C45" s="9">
        <v>2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x14ac:dyDescent="0.25">
      <c r="A46" s="8" t="s">
        <v>57</v>
      </c>
      <c r="B46" s="9">
        <v>1</v>
      </c>
      <c r="C46" s="9">
        <v>1</v>
      </c>
      <c r="D46" s="9">
        <v>0</v>
      </c>
      <c r="E46" s="9">
        <v>0</v>
      </c>
      <c r="F46" s="9">
        <v>0</v>
      </c>
      <c r="G46" s="10">
        <f t="shared" si="0"/>
        <v>0</v>
      </c>
      <c r="H46" s="11">
        <f t="shared" si="1"/>
        <v>0</v>
      </c>
      <c r="I46" s="11">
        <f t="shared" si="2"/>
        <v>0</v>
      </c>
      <c r="J46" s="11">
        <f t="shared" si="3"/>
        <v>0</v>
      </c>
    </row>
    <row r="47" spans="1:10" x14ac:dyDescent="0.25">
      <c r="A47" s="8" t="s">
        <v>59</v>
      </c>
      <c r="B47" s="9">
        <v>3</v>
      </c>
      <c r="C47" s="9">
        <v>3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x14ac:dyDescent="0.25">
      <c r="A48" s="8" t="s">
        <v>60</v>
      </c>
      <c r="B48" s="9">
        <v>6</v>
      </c>
      <c r="C48" s="9">
        <v>6</v>
      </c>
      <c r="D48" s="9">
        <v>0</v>
      </c>
      <c r="E48" s="9">
        <v>1</v>
      </c>
      <c r="F48" s="9">
        <v>1</v>
      </c>
      <c r="G48" s="10">
        <f t="shared" si="0"/>
        <v>-1</v>
      </c>
      <c r="H48" s="11">
        <f t="shared" si="1"/>
        <v>0</v>
      </c>
      <c r="I48" s="11">
        <f t="shared" si="2"/>
        <v>14.285714285714285</v>
      </c>
      <c r="J48" s="11">
        <f t="shared" si="3"/>
        <v>-14.285714285714285</v>
      </c>
    </row>
    <row r="49" spans="1:10" x14ac:dyDescent="0.25">
      <c r="A49" s="8" t="s">
        <v>61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x14ac:dyDescent="0.25">
      <c r="A50" s="8" t="s">
        <v>62</v>
      </c>
      <c r="B50" s="9">
        <v>1</v>
      </c>
      <c r="C50" s="9">
        <v>1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1"/>
        <v>0</v>
      </c>
      <c r="I50" s="11">
        <f t="shared" si="2"/>
        <v>0</v>
      </c>
      <c r="J50" s="11">
        <f t="shared" si="3"/>
        <v>0</v>
      </c>
    </row>
    <row r="51" spans="1:10" x14ac:dyDescent="0.25">
      <c r="A51" s="8" t="s">
        <v>63</v>
      </c>
      <c r="B51" s="9">
        <v>1</v>
      </c>
      <c r="C51" s="9">
        <v>1</v>
      </c>
      <c r="D51" s="9">
        <v>0</v>
      </c>
      <c r="E51" s="9">
        <v>0</v>
      </c>
      <c r="F51" s="9">
        <v>0</v>
      </c>
      <c r="G51" s="10">
        <f t="shared" si="0"/>
        <v>0</v>
      </c>
      <c r="H51" s="11">
        <f t="shared" si="1"/>
        <v>0</v>
      </c>
      <c r="I51" s="11">
        <f t="shared" si="2"/>
        <v>0</v>
      </c>
      <c r="J51" s="11">
        <f t="shared" si="3"/>
        <v>0</v>
      </c>
    </row>
    <row r="52" spans="1:10" x14ac:dyDescent="0.25">
      <c r="A52" s="8" t="s">
        <v>64</v>
      </c>
      <c r="B52" s="9">
        <v>9</v>
      </c>
      <c r="C52" s="9">
        <v>9</v>
      </c>
      <c r="D52" s="9">
        <v>0</v>
      </c>
      <c r="E52" s="9">
        <v>1</v>
      </c>
      <c r="F52" s="9">
        <v>1</v>
      </c>
      <c r="G52" s="10">
        <f t="shared" si="0"/>
        <v>-1</v>
      </c>
      <c r="H52" s="11">
        <f t="shared" si="1"/>
        <v>0</v>
      </c>
      <c r="I52" s="11">
        <f t="shared" si="2"/>
        <v>10</v>
      </c>
      <c r="J52" s="11">
        <f t="shared" si="3"/>
        <v>-10</v>
      </c>
    </row>
    <row r="53" spans="1:10" x14ac:dyDescent="0.25">
      <c r="A53" s="8" t="s">
        <v>65</v>
      </c>
      <c r="B53" s="9">
        <v>2</v>
      </c>
      <c r="C53" s="9">
        <v>2</v>
      </c>
      <c r="D53" s="9">
        <v>0</v>
      </c>
      <c r="E53" s="9">
        <v>0</v>
      </c>
      <c r="F53" s="9">
        <v>0</v>
      </c>
      <c r="G53" s="10">
        <f t="shared" si="0"/>
        <v>0</v>
      </c>
      <c r="H53" s="11">
        <f t="shared" si="1"/>
        <v>0</v>
      </c>
      <c r="I53" s="11">
        <f t="shared" si="2"/>
        <v>0</v>
      </c>
      <c r="J53" s="11">
        <f t="shared" si="3"/>
        <v>0</v>
      </c>
    </row>
    <row r="54" spans="1:10" x14ac:dyDescent="0.25">
      <c r="A54" s="8" t="s">
        <v>66</v>
      </c>
      <c r="B54" s="9">
        <v>1</v>
      </c>
      <c r="C54" s="9">
        <v>1</v>
      </c>
      <c r="D54" s="9">
        <v>0</v>
      </c>
      <c r="E54" s="9">
        <v>0</v>
      </c>
      <c r="F54" s="9">
        <v>0</v>
      </c>
      <c r="G54" s="10">
        <f t="shared" si="0"/>
        <v>0</v>
      </c>
      <c r="H54" s="11">
        <f t="shared" si="1"/>
        <v>0</v>
      </c>
      <c r="I54" s="11">
        <f t="shared" si="2"/>
        <v>0</v>
      </c>
      <c r="J54" s="11">
        <f t="shared" si="3"/>
        <v>0</v>
      </c>
    </row>
    <row r="55" spans="1:10" x14ac:dyDescent="0.25">
      <c r="A55" s="8" t="s">
        <v>67</v>
      </c>
      <c r="B55" s="9">
        <v>4</v>
      </c>
      <c r="C55" s="9">
        <v>4</v>
      </c>
      <c r="D55" s="9">
        <v>0</v>
      </c>
      <c r="E55" s="9">
        <v>0</v>
      </c>
      <c r="F55" s="9">
        <v>0</v>
      </c>
      <c r="G55" s="10">
        <f t="shared" si="0"/>
        <v>0</v>
      </c>
      <c r="H55" s="11">
        <f t="shared" si="1"/>
        <v>0</v>
      </c>
      <c r="I55" s="11">
        <f t="shared" si="2"/>
        <v>0</v>
      </c>
      <c r="J55" s="11">
        <f t="shared" si="3"/>
        <v>0</v>
      </c>
    </row>
    <row r="56" spans="1:10" x14ac:dyDescent="0.25">
      <c r="A56" s="8" t="s">
        <v>69</v>
      </c>
      <c r="B56" s="9">
        <v>1</v>
      </c>
      <c r="C56" s="9">
        <v>1</v>
      </c>
      <c r="D56" s="9">
        <v>0</v>
      </c>
      <c r="E56" s="9">
        <v>0</v>
      </c>
      <c r="F56" s="9">
        <v>0</v>
      </c>
      <c r="G56" s="10">
        <f t="shared" si="0"/>
        <v>0</v>
      </c>
      <c r="H56" s="11">
        <f t="shared" si="1"/>
        <v>0</v>
      </c>
      <c r="I56" s="11">
        <f t="shared" si="2"/>
        <v>0</v>
      </c>
      <c r="J56" s="11">
        <f t="shared" si="3"/>
        <v>0</v>
      </c>
    </row>
    <row r="57" spans="1:10" x14ac:dyDescent="0.25">
      <c r="A57" s="8" t="s">
        <v>70</v>
      </c>
      <c r="B57" s="9">
        <v>2</v>
      </c>
      <c r="C57" s="9">
        <v>2</v>
      </c>
      <c r="D57" s="9">
        <v>1</v>
      </c>
      <c r="E57" s="9">
        <v>0</v>
      </c>
      <c r="F57" s="9">
        <v>0</v>
      </c>
      <c r="G57" s="10">
        <f t="shared" si="0"/>
        <v>1</v>
      </c>
      <c r="H57" s="11">
        <f t="shared" si="1"/>
        <v>100</v>
      </c>
      <c r="I57" s="11">
        <f t="shared" si="2"/>
        <v>0</v>
      </c>
      <c r="J57" s="11">
        <f t="shared" si="3"/>
        <v>100</v>
      </c>
    </row>
    <row r="58" spans="1:10" x14ac:dyDescent="0.25">
      <c r="A58" s="8" t="s">
        <v>71</v>
      </c>
      <c r="B58" s="9">
        <v>4</v>
      </c>
      <c r="C58" s="9">
        <v>4</v>
      </c>
      <c r="D58" s="9">
        <v>0</v>
      </c>
      <c r="E58" s="9">
        <v>0</v>
      </c>
      <c r="F58" s="9">
        <v>0</v>
      </c>
      <c r="G58" s="10">
        <f t="shared" si="0"/>
        <v>0</v>
      </c>
      <c r="H58" s="11">
        <f t="shared" si="1"/>
        <v>0</v>
      </c>
      <c r="I58" s="11">
        <f t="shared" si="2"/>
        <v>0</v>
      </c>
      <c r="J58" s="11">
        <f t="shared" si="3"/>
        <v>0</v>
      </c>
    </row>
    <row r="59" spans="1:10" x14ac:dyDescent="0.25">
      <c r="A59" s="8" t="s">
        <v>72</v>
      </c>
      <c r="B59" s="9">
        <v>1</v>
      </c>
      <c r="C59" s="9">
        <v>1</v>
      </c>
      <c r="D59" s="9">
        <v>0</v>
      </c>
      <c r="E59" s="9">
        <v>0</v>
      </c>
      <c r="F59" s="9">
        <v>0</v>
      </c>
      <c r="G59" s="10">
        <f t="shared" si="0"/>
        <v>0</v>
      </c>
      <c r="H59" s="11">
        <f t="shared" si="1"/>
        <v>0</v>
      </c>
      <c r="I59" s="11">
        <f t="shared" si="2"/>
        <v>0</v>
      </c>
      <c r="J59" s="11">
        <f t="shared" si="3"/>
        <v>0</v>
      </c>
    </row>
    <row r="60" spans="1:10" x14ac:dyDescent="0.25">
      <c r="A60" s="8" t="s">
        <v>73</v>
      </c>
      <c r="B60" s="9">
        <v>4</v>
      </c>
      <c r="C60" s="9">
        <v>3</v>
      </c>
      <c r="D60" s="9">
        <v>0</v>
      </c>
      <c r="E60" s="9">
        <v>0</v>
      </c>
      <c r="F60" s="9">
        <v>0</v>
      </c>
      <c r="G60" s="10">
        <f t="shared" si="0"/>
        <v>0</v>
      </c>
      <c r="H60" s="11">
        <f t="shared" si="1"/>
        <v>0</v>
      </c>
      <c r="I60" s="11">
        <f t="shared" si="2"/>
        <v>0</v>
      </c>
      <c r="J60" s="11">
        <f t="shared" si="3"/>
        <v>0</v>
      </c>
    </row>
    <row r="61" spans="1:10" x14ac:dyDescent="0.25">
      <c r="A61" s="8" t="s">
        <v>74</v>
      </c>
      <c r="B61" s="9">
        <v>1</v>
      </c>
      <c r="C61" s="9">
        <v>1</v>
      </c>
      <c r="D61" s="9">
        <v>0</v>
      </c>
      <c r="E61" s="9">
        <v>1</v>
      </c>
      <c r="F61" s="9">
        <v>1</v>
      </c>
      <c r="G61" s="10">
        <f t="shared" si="0"/>
        <v>-1</v>
      </c>
      <c r="H61" s="11">
        <f t="shared" si="1"/>
        <v>0</v>
      </c>
      <c r="I61" s="11">
        <f t="shared" si="2"/>
        <v>50</v>
      </c>
      <c r="J61" s="11">
        <f t="shared" si="3"/>
        <v>-50</v>
      </c>
    </row>
    <row r="62" spans="1:10" x14ac:dyDescent="0.25">
      <c r="A62" s="8" t="s">
        <v>76</v>
      </c>
      <c r="B62" s="9">
        <v>6</v>
      </c>
      <c r="C62" s="9">
        <v>6</v>
      </c>
      <c r="D62" s="9">
        <v>1</v>
      </c>
      <c r="E62" s="9">
        <v>0</v>
      </c>
      <c r="F62" s="9">
        <v>0</v>
      </c>
      <c r="G62" s="10">
        <f t="shared" si="0"/>
        <v>1</v>
      </c>
      <c r="H62" s="11">
        <f t="shared" si="1"/>
        <v>20</v>
      </c>
      <c r="I62" s="11">
        <f t="shared" si="2"/>
        <v>0</v>
      </c>
      <c r="J62" s="11">
        <f t="shared" si="3"/>
        <v>20</v>
      </c>
    </row>
    <row r="63" spans="1:10" x14ac:dyDescent="0.25">
      <c r="A63" s="8" t="s">
        <v>77</v>
      </c>
      <c r="B63" s="9">
        <v>5</v>
      </c>
      <c r="C63" s="9">
        <v>5</v>
      </c>
      <c r="D63" s="9">
        <v>0</v>
      </c>
      <c r="E63" s="9">
        <v>0</v>
      </c>
      <c r="F63" s="9">
        <v>0</v>
      </c>
      <c r="G63" s="10">
        <f t="shared" si="0"/>
        <v>0</v>
      </c>
      <c r="H63" s="11">
        <f t="shared" si="1"/>
        <v>0</v>
      </c>
      <c r="I63" s="11">
        <f t="shared" si="2"/>
        <v>0</v>
      </c>
      <c r="J63" s="11">
        <f t="shared" si="3"/>
        <v>0</v>
      </c>
    </row>
    <row r="64" spans="1:10" x14ac:dyDescent="0.25">
      <c r="A64" s="8" t="s">
        <v>78</v>
      </c>
      <c r="B64" s="9">
        <v>1</v>
      </c>
      <c r="C64" s="9">
        <v>1</v>
      </c>
      <c r="D64" s="9">
        <v>0</v>
      </c>
      <c r="E64" s="9">
        <v>0</v>
      </c>
      <c r="F64" s="9">
        <v>0</v>
      </c>
      <c r="G64" s="10">
        <f t="shared" si="0"/>
        <v>0</v>
      </c>
      <c r="H64" s="11">
        <f t="shared" si="1"/>
        <v>0</v>
      </c>
      <c r="I64" s="11">
        <f t="shared" si="2"/>
        <v>0</v>
      </c>
      <c r="J64" s="11">
        <f t="shared" si="3"/>
        <v>0</v>
      </c>
    </row>
    <row r="65" spans="1:10" x14ac:dyDescent="0.25">
      <c r="A65" s="8" t="s">
        <v>80</v>
      </c>
      <c r="B65" s="9">
        <v>2</v>
      </c>
      <c r="C65" s="9">
        <v>2</v>
      </c>
      <c r="D65" s="9">
        <v>0</v>
      </c>
      <c r="E65" s="9">
        <v>0</v>
      </c>
      <c r="F65" s="9">
        <v>0</v>
      </c>
      <c r="G65" s="10">
        <f t="shared" si="0"/>
        <v>0</v>
      </c>
      <c r="H65" s="11">
        <f t="shared" si="1"/>
        <v>0</v>
      </c>
      <c r="I65" s="11">
        <f t="shared" si="2"/>
        <v>0</v>
      </c>
      <c r="J65" s="11">
        <f t="shared" si="3"/>
        <v>0</v>
      </c>
    </row>
    <row r="66" spans="1:10" x14ac:dyDescent="0.25">
      <c r="A66" s="8" t="s">
        <v>82</v>
      </c>
      <c r="B66" s="9">
        <v>1</v>
      </c>
      <c r="C66" s="9">
        <v>1</v>
      </c>
      <c r="D66" s="9">
        <v>0</v>
      </c>
      <c r="E66" s="9">
        <v>0</v>
      </c>
      <c r="F66" s="9">
        <v>0</v>
      </c>
      <c r="G66" s="10">
        <f t="shared" si="0"/>
        <v>0</v>
      </c>
      <c r="H66" s="11">
        <f t="shared" si="1"/>
        <v>0</v>
      </c>
      <c r="I66" s="11">
        <f t="shared" si="2"/>
        <v>0</v>
      </c>
      <c r="J66" s="11">
        <f t="shared" si="3"/>
        <v>0</v>
      </c>
    </row>
    <row r="67" spans="1:10" x14ac:dyDescent="0.25">
      <c r="A67" s="8" t="s">
        <v>83</v>
      </c>
      <c r="B67" s="9">
        <v>1</v>
      </c>
      <c r="C67" s="9">
        <v>1</v>
      </c>
      <c r="D67" s="9">
        <v>0</v>
      </c>
      <c r="E67" s="9">
        <v>0</v>
      </c>
      <c r="F67" s="9">
        <v>0</v>
      </c>
      <c r="G67" s="10">
        <f t="shared" si="0"/>
        <v>0</v>
      </c>
      <c r="H67" s="11">
        <f t="shared" si="1"/>
        <v>0</v>
      </c>
      <c r="I67" s="11">
        <f t="shared" si="2"/>
        <v>0</v>
      </c>
      <c r="J67" s="11">
        <f t="shared" si="3"/>
        <v>0</v>
      </c>
    </row>
    <row r="68" spans="1:10" x14ac:dyDescent="0.25">
      <c r="A68" s="8" t="s">
        <v>85</v>
      </c>
      <c r="B68" s="9">
        <v>4</v>
      </c>
      <c r="C68" s="9">
        <v>4</v>
      </c>
      <c r="D68" s="9">
        <v>0</v>
      </c>
      <c r="E68" s="9">
        <v>0</v>
      </c>
      <c r="F68" s="9">
        <v>0</v>
      </c>
      <c r="G68" s="10">
        <f t="shared" si="0"/>
        <v>0</v>
      </c>
      <c r="H68" s="11">
        <f t="shared" si="1"/>
        <v>0</v>
      </c>
      <c r="I68" s="11">
        <f t="shared" si="2"/>
        <v>0</v>
      </c>
      <c r="J68" s="11">
        <f t="shared" si="3"/>
        <v>0</v>
      </c>
    </row>
    <row r="69" spans="1:10" x14ac:dyDescent="0.25">
      <c r="A69" s="8" t="s">
        <v>88</v>
      </c>
      <c r="B69" s="9">
        <v>1</v>
      </c>
      <c r="C69" s="9">
        <v>1</v>
      </c>
      <c r="D69" s="9">
        <v>0</v>
      </c>
      <c r="E69" s="9">
        <v>0</v>
      </c>
      <c r="F69" s="9">
        <v>0</v>
      </c>
      <c r="G69" s="10">
        <f t="shared" ref="G69:G87" si="4">D69-F69</f>
        <v>0</v>
      </c>
      <c r="H69" s="11">
        <f t="shared" ref="H69:H87" si="5">D69/(B69-D69+F69)*100</f>
        <v>0</v>
      </c>
      <c r="I69" s="11">
        <f t="shared" ref="I69:I87" si="6">F69/(B69-D69+F69)*100</f>
        <v>0</v>
      </c>
      <c r="J69" s="11">
        <f t="shared" ref="J69:J87" si="7">G69/(B69-D69+F69)*100</f>
        <v>0</v>
      </c>
    </row>
    <row r="70" spans="1:10" x14ac:dyDescent="0.25">
      <c r="A70" s="8" t="s">
        <v>89</v>
      </c>
      <c r="B70" s="9">
        <v>1</v>
      </c>
      <c r="C70" s="9">
        <v>1</v>
      </c>
      <c r="D70" s="9">
        <v>0</v>
      </c>
      <c r="E70" s="9">
        <v>0</v>
      </c>
      <c r="F70" s="9">
        <v>0</v>
      </c>
      <c r="G70" s="10">
        <f t="shared" si="4"/>
        <v>0</v>
      </c>
      <c r="H70" s="11">
        <f t="shared" si="5"/>
        <v>0</v>
      </c>
      <c r="I70" s="11">
        <f t="shared" si="6"/>
        <v>0</v>
      </c>
      <c r="J70" s="11">
        <f t="shared" si="7"/>
        <v>0</v>
      </c>
    </row>
    <row r="71" spans="1:10" x14ac:dyDescent="0.25">
      <c r="A71" s="8" t="s">
        <v>90</v>
      </c>
      <c r="B71" s="9">
        <v>1</v>
      </c>
      <c r="C71" s="9">
        <v>1</v>
      </c>
      <c r="D71" s="9">
        <v>0</v>
      </c>
      <c r="E71" s="9">
        <v>0</v>
      </c>
      <c r="F71" s="9">
        <v>0</v>
      </c>
      <c r="G71" s="10">
        <f t="shared" si="4"/>
        <v>0</v>
      </c>
      <c r="H71" s="11">
        <f t="shared" si="5"/>
        <v>0</v>
      </c>
      <c r="I71" s="11">
        <f t="shared" si="6"/>
        <v>0</v>
      </c>
      <c r="J71" s="11">
        <f t="shared" si="7"/>
        <v>0</v>
      </c>
    </row>
    <row r="72" spans="1:10" x14ac:dyDescent="0.25">
      <c r="A72" s="8" t="s">
        <v>91</v>
      </c>
      <c r="B72" s="9">
        <v>6</v>
      </c>
      <c r="C72" s="9">
        <v>6</v>
      </c>
      <c r="D72" s="9">
        <v>0</v>
      </c>
      <c r="E72" s="9">
        <v>0</v>
      </c>
      <c r="F72" s="9">
        <v>0</v>
      </c>
      <c r="G72" s="10">
        <f t="shared" si="4"/>
        <v>0</v>
      </c>
      <c r="H72" s="11">
        <f t="shared" si="5"/>
        <v>0</v>
      </c>
      <c r="I72" s="11">
        <f t="shared" si="6"/>
        <v>0</v>
      </c>
      <c r="J72" s="11">
        <f t="shared" si="7"/>
        <v>0</v>
      </c>
    </row>
    <row r="73" spans="1:10" x14ac:dyDescent="0.25">
      <c r="A73" s="8" t="s">
        <v>93</v>
      </c>
      <c r="B73" s="9">
        <v>1</v>
      </c>
      <c r="C73" s="9">
        <v>1</v>
      </c>
      <c r="D73" s="9">
        <v>0</v>
      </c>
      <c r="E73" s="9">
        <v>0</v>
      </c>
      <c r="F73" s="9">
        <v>0</v>
      </c>
      <c r="G73" s="10">
        <f t="shared" si="4"/>
        <v>0</v>
      </c>
      <c r="H73" s="11">
        <f t="shared" si="5"/>
        <v>0</v>
      </c>
      <c r="I73" s="11">
        <f t="shared" si="6"/>
        <v>0</v>
      </c>
      <c r="J73" s="11">
        <f t="shared" si="7"/>
        <v>0</v>
      </c>
    </row>
    <row r="74" spans="1:10" x14ac:dyDescent="0.25">
      <c r="A74" s="8" t="s">
        <v>94</v>
      </c>
      <c r="B74" s="9">
        <v>3</v>
      </c>
      <c r="C74" s="9">
        <v>3</v>
      </c>
      <c r="D74" s="9">
        <v>0</v>
      </c>
      <c r="E74" s="9">
        <v>0</v>
      </c>
      <c r="F74" s="9">
        <v>0</v>
      </c>
      <c r="G74" s="10">
        <f t="shared" si="4"/>
        <v>0</v>
      </c>
      <c r="H74" s="11">
        <f t="shared" si="5"/>
        <v>0</v>
      </c>
      <c r="I74" s="11">
        <f t="shared" si="6"/>
        <v>0</v>
      </c>
      <c r="J74" s="11">
        <f t="shared" si="7"/>
        <v>0</v>
      </c>
    </row>
    <row r="75" spans="1:10" x14ac:dyDescent="0.25">
      <c r="A75" s="8" t="s">
        <v>95</v>
      </c>
      <c r="B75" s="9">
        <v>3</v>
      </c>
      <c r="C75" s="9">
        <v>3</v>
      </c>
      <c r="D75" s="9">
        <v>1</v>
      </c>
      <c r="E75" s="9">
        <v>0</v>
      </c>
      <c r="F75" s="9">
        <v>0</v>
      </c>
      <c r="G75" s="10">
        <f t="shared" si="4"/>
        <v>1</v>
      </c>
      <c r="H75" s="11">
        <f t="shared" si="5"/>
        <v>50</v>
      </c>
      <c r="I75" s="11">
        <f t="shared" si="6"/>
        <v>0</v>
      </c>
      <c r="J75" s="11">
        <f t="shared" si="7"/>
        <v>50</v>
      </c>
    </row>
    <row r="76" spans="1:10" x14ac:dyDescent="0.25">
      <c r="A76" s="8" t="s">
        <v>96</v>
      </c>
      <c r="B76" s="9">
        <v>5</v>
      </c>
      <c r="C76" s="9">
        <v>5</v>
      </c>
      <c r="D76" s="9">
        <v>1</v>
      </c>
      <c r="E76" s="9">
        <v>0</v>
      </c>
      <c r="F76" s="9">
        <v>0</v>
      </c>
      <c r="G76" s="10">
        <f t="shared" si="4"/>
        <v>1</v>
      </c>
      <c r="H76" s="11">
        <f t="shared" si="5"/>
        <v>25</v>
      </c>
      <c r="I76" s="11">
        <f t="shared" si="6"/>
        <v>0</v>
      </c>
      <c r="J76" s="11">
        <f t="shared" si="7"/>
        <v>25</v>
      </c>
    </row>
    <row r="77" spans="1:10" x14ac:dyDescent="0.25">
      <c r="A77" s="8" t="s">
        <v>97</v>
      </c>
      <c r="B77" s="9">
        <v>5</v>
      </c>
      <c r="C77" s="9">
        <v>5</v>
      </c>
      <c r="D77" s="9">
        <v>0</v>
      </c>
      <c r="E77" s="9">
        <v>0</v>
      </c>
      <c r="F77" s="9">
        <v>0</v>
      </c>
      <c r="G77" s="10">
        <f t="shared" si="4"/>
        <v>0</v>
      </c>
      <c r="H77" s="11">
        <f t="shared" si="5"/>
        <v>0</v>
      </c>
      <c r="I77" s="11">
        <f t="shared" si="6"/>
        <v>0</v>
      </c>
      <c r="J77" s="11">
        <f t="shared" si="7"/>
        <v>0</v>
      </c>
    </row>
    <row r="78" spans="1:10" x14ac:dyDescent="0.25">
      <c r="A78" s="8" t="s">
        <v>98</v>
      </c>
      <c r="B78" s="9">
        <v>1</v>
      </c>
      <c r="C78" s="9">
        <v>1</v>
      </c>
      <c r="D78" s="9">
        <v>0</v>
      </c>
      <c r="E78" s="9">
        <v>0</v>
      </c>
      <c r="F78" s="9">
        <v>0</v>
      </c>
      <c r="G78" s="10">
        <f t="shared" si="4"/>
        <v>0</v>
      </c>
      <c r="H78" s="11">
        <f t="shared" si="5"/>
        <v>0</v>
      </c>
      <c r="I78" s="11">
        <f t="shared" si="6"/>
        <v>0</v>
      </c>
      <c r="J78" s="11">
        <f t="shared" si="7"/>
        <v>0</v>
      </c>
    </row>
    <row r="79" spans="1:10" x14ac:dyDescent="0.25">
      <c r="A79" s="8" t="s">
        <v>99</v>
      </c>
      <c r="B79" s="9">
        <v>4</v>
      </c>
      <c r="C79" s="9">
        <v>4</v>
      </c>
      <c r="D79" s="9">
        <v>3</v>
      </c>
      <c r="E79" s="9">
        <v>0</v>
      </c>
      <c r="F79" s="9">
        <v>0</v>
      </c>
      <c r="G79" s="10">
        <f t="shared" si="4"/>
        <v>3</v>
      </c>
      <c r="H79" s="11">
        <f t="shared" si="5"/>
        <v>300</v>
      </c>
      <c r="I79" s="11">
        <f t="shared" si="6"/>
        <v>0</v>
      </c>
      <c r="J79" s="11">
        <f t="shared" si="7"/>
        <v>300</v>
      </c>
    </row>
    <row r="80" spans="1:10" x14ac:dyDescent="0.25">
      <c r="A80" s="8" t="s">
        <v>100</v>
      </c>
      <c r="B80" s="9">
        <v>6</v>
      </c>
      <c r="C80" s="9">
        <v>6</v>
      </c>
      <c r="D80" s="9">
        <v>0</v>
      </c>
      <c r="E80" s="9">
        <v>0</v>
      </c>
      <c r="F80" s="9">
        <v>0</v>
      </c>
      <c r="G80" s="10">
        <f t="shared" si="4"/>
        <v>0</v>
      </c>
      <c r="H80" s="11">
        <f t="shared" si="5"/>
        <v>0</v>
      </c>
      <c r="I80" s="11">
        <f t="shared" si="6"/>
        <v>0</v>
      </c>
      <c r="J80" s="11">
        <f t="shared" si="7"/>
        <v>0</v>
      </c>
    </row>
    <row r="81" spans="1:10" x14ac:dyDescent="0.25">
      <c r="A81" s="8" t="s">
        <v>101</v>
      </c>
      <c r="B81" s="9">
        <v>4</v>
      </c>
      <c r="C81" s="9">
        <v>4</v>
      </c>
      <c r="D81" s="9">
        <v>0</v>
      </c>
      <c r="E81" s="9">
        <v>0</v>
      </c>
      <c r="F81" s="9">
        <v>0</v>
      </c>
      <c r="G81" s="10">
        <f t="shared" si="4"/>
        <v>0</v>
      </c>
      <c r="H81" s="11">
        <f t="shared" si="5"/>
        <v>0</v>
      </c>
      <c r="I81" s="11">
        <f t="shared" si="6"/>
        <v>0</v>
      </c>
      <c r="J81" s="11">
        <f t="shared" si="7"/>
        <v>0</v>
      </c>
    </row>
    <row r="82" spans="1:10" x14ac:dyDescent="0.25">
      <c r="A82" s="8" t="s">
        <v>102</v>
      </c>
      <c r="B82" s="9">
        <v>6</v>
      </c>
      <c r="C82" s="9">
        <v>6</v>
      </c>
      <c r="D82" s="9">
        <v>1</v>
      </c>
      <c r="E82" s="9">
        <v>1</v>
      </c>
      <c r="F82" s="9">
        <v>0</v>
      </c>
      <c r="G82" s="10">
        <f t="shared" si="4"/>
        <v>1</v>
      </c>
      <c r="H82" s="11">
        <f t="shared" si="5"/>
        <v>20</v>
      </c>
      <c r="I82" s="11">
        <f t="shared" si="6"/>
        <v>0</v>
      </c>
      <c r="J82" s="11">
        <f t="shared" si="7"/>
        <v>20</v>
      </c>
    </row>
    <row r="83" spans="1:10" x14ac:dyDescent="0.25">
      <c r="A83" s="8" t="s">
        <v>104</v>
      </c>
      <c r="B83" s="9">
        <v>3</v>
      </c>
      <c r="C83" s="9">
        <v>3</v>
      </c>
      <c r="D83" s="9">
        <v>0</v>
      </c>
      <c r="E83" s="9">
        <v>0</v>
      </c>
      <c r="F83" s="9">
        <v>0</v>
      </c>
      <c r="G83" s="10">
        <f t="shared" si="4"/>
        <v>0</v>
      </c>
      <c r="H83" s="11">
        <f t="shared" si="5"/>
        <v>0</v>
      </c>
      <c r="I83" s="11">
        <f t="shared" si="6"/>
        <v>0</v>
      </c>
      <c r="J83" s="11">
        <f t="shared" si="7"/>
        <v>0</v>
      </c>
    </row>
    <row r="84" spans="1:10" x14ac:dyDescent="0.25">
      <c r="A84" s="8" t="s">
        <v>105</v>
      </c>
      <c r="B84" s="9">
        <v>3</v>
      </c>
      <c r="C84" s="9">
        <v>3</v>
      </c>
      <c r="D84" s="9">
        <v>1</v>
      </c>
      <c r="E84" s="9">
        <v>0</v>
      </c>
      <c r="F84" s="9">
        <v>0</v>
      </c>
      <c r="G84" s="10">
        <f t="shared" si="4"/>
        <v>1</v>
      </c>
      <c r="H84" s="11">
        <f t="shared" si="5"/>
        <v>50</v>
      </c>
      <c r="I84" s="11">
        <f t="shared" si="6"/>
        <v>0</v>
      </c>
      <c r="J84" s="11">
        <f t="shared" si="7"/>
        <v>50</v>
      </c>
    </row>
    <row r="85" spans="1:10" x14ac:dyDescent="0.25">
      <c r="A85" s="8" t="s">
        <v>108</v>
      </c>
      <c r="B85" s="9">
        <v>0</v>
      </c>
      <c r="C85" s="9">
        <v>0</v>
      </c>
      <c r="D85" s="9">
        <v>0</v>
      </c>
      <c r="E85" s="9">
        <v>1</v>
      </c>
      <c r="F85" s="9">
        <v>1</v>
      </c>
      <c r="G85" s="10">
        <f t="shared" si="4"/>
        <v>-1</v>
      </c>
      <c r="H85" s="11">
        <f t="shared" si="5"/>
        <v>0</v>
      </c>
      <c r="I85" s="11">
        <f t="shared" si="6"/>
        <v>100</v>
      </c>
      <c r="J85" s="11">
        <f t="shared" si="7"/>
        <v>-100</v>
      </c>
    </row>
    <row r="86" spans="1:10" x14ac:dyDescent="0.25">
      <c r="A86" s="8" t="s">
        <v>109</v>
      </c>
      <c r="B86" s="9">
        <v>1</v>
      </c>
      <c r="C86" s="9">
        <v>1</v>
      </c>
      <c r="D86" s="9">
        <v>0</v>
      </c>
      <c r="E86" s="9">
        <v>0</v>
      </c>
      <c r="F86" s="9">
        <v>0</v>
      </c>
      <c r="G86" s="10">
        <f t="shared" si="4"/>
        <v>0</v>
      </c>
      <c r="H86" s="11">
        <f t="shared" si="5"/>
        <v>0</v>
      </c>
      <c r="I86" s="11">
        <f t="shared" si="6"/>
        <v>0</v>
      </c>
      <c r="J86" s="11">
        <f t="shared" si="7"/>
        <v>0</v>
      </c>
    </row>
    <row r="87" spans="1:10" x14ac:dyDescent="0.25">
      <c r="A87" s="27" t="s">
        <v>119</v>
      </c>
      <c r="B87" s="12">
        <v>291</v>
      </c>
      <c r="C87" s="12">
        <v>289</v>
      </c>
      <c r="D87" s="12">
        <v>21</v>
      </c>
      <c r="E87" s="12">
        <v>17</v>
      </c>
      <c r="F87" s="12">
        <v>16</v>
      </c>
      <c r="G87" s="20">
        <f t="shared" si="4"/>
        <v>5</v>
      </c>
      <c r="H87" s="21">
        <f t="shared" si="5"/>
        <v>7.3426573426573425</v>
      </c>
      <c r="I87" s="21">
        <f t="shared" si="6"/>
        <v>5.5944055944055942</v>
      </c>
      <c r="J87" s="21">
        <f t="shared" si="7"/>
        <v>1.7482517482517483</v>
      </c>
    </row>
    <row r="88" spans="1:10" x14ac:dyDescent="0.25">
      <c r="A88" s="25" t="s">
        <v>0</v>
      </c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26" t="s">
        <v>137</v>
      </c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26" t="s">
        <v>138</v>
      </c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25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topLeftCell="A67" workbookViewId="0">
      <selection activeCell="P78" sqref="P78"/>
    </sheetView>
  </sheetViews>
  <sheetFormatPr defaultRowHeight="15" x14ac:dyDescent="0.25"/>
  <cols>
    <col min="1" max="1" width="17.7109375" bestFit="1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1"/>
      <c r="B4" s="2"/>
    </row>
    <row r="5" spans="1:10" x14ac:dyDescent="0.25">
      <c r="A5" s="8" t="s">
        <v>13</v>
      </c>
      <c r="B5" s="9">
        <v>6</v>
      </c>
      <c r="C5" s="9">
        <v>6</v>
      </c>
      <c r="D5" s="9">
        <v>1</v>
      </c>
      <c r="E5" s="9">
        <v>0</v>
      </c>
      <c r="F5" s="9">
        <v>0</v>
      </c>
      <c r="G5" s="10">
        <f t="shared" ref="G5:G68" si="0">D5-F5</f>
        <v>1</v>
      </c>
      <c r="H5" s="11">
        <f t="shared" ref="H5:H68" si="1">D5/(B5-D5+F5)*100</f>
        <v>20</v>
      </c>
      <c r="I5" s="11">
        <f t="shared" ref="I5:I68" si="2">F5/(B5-D5+F5)*100</f>
        <v>0</v>
      </c>
      <c r="J5" s="11">
        <f t="shared" ref="J5:J68" si="3">G5/(B5-D5+F5)*100</f>
        <v>20</v>
      </c>
    </row>
    <row r="6" spans="1:10" x14ac:dyDescent="0.25">
      <c r="A6" s="8" t="s">
        <v>15</v>
      </c>
      <c r="B6" s="9">
        <v>4</v>
      </c>
      <c r="C6" s="9">
        <v>4</v>
      </c>
      <c r="D6" s="9">
        <v>1</v>
      </c>
      <c r="E6" s="9">
        <v>0</v>
      </c>
      <c r="F6" s="9">
        <v>0</v>
      </c>
      <c r="G6" s="10">
        <f t="shared" si="0"/>
        <v>1</v>
      </c>
      <c r="H6" s="11">
        <f t="shared" si="1"/>
        <v>33.333333333333329</v>
      </c>
      <c r="I6" s="11">
        <f t="shared" si="2"/>
        <v>0</v>
      </c>
      <c r="J6" s="11">
        <f t="shared" si="3"/>
        <v>33.333333333333329</v>
      </c>
    </row>
    <row r="7" spans="1:10" x14ac:dyDescent="0.25">
      <c r="A7" s="8" t="s">
        <v>16</v>
      </c>
      <c r="B7" s="9">
        <v>2</v>
      </c>
      <c r="C7" s="9">
        <v>2</v>
      </c>
      <c r="D7" s="9">
        <v>1</v>
      </c>
      <c r="E7" s="9">
        <v>0</v>
      </c>
      <c r="F7" s="9">
        <v>0</v>
      </c>
      <c r="G7" s="10">
        <f t="shared" si="0"/>
        <v>1</v>
      </c>
      <c r="H7" s="11">
        <f t="shared" si="1"/>
        <v>100</v>
      </c>
      <c r="I7" s="11">
        <f t="shared" si="2"/>
        <v>0</v>
      </c>
      <c r="J7" s="11">
        <f t="shared" si="3"/>
        <v>100</v>
      </c>
    </row>
    <row r="8" spans="1:10" x14ac:dyDescent="0.25">
      <c r="A8" s="8" t="s">
        <v>17</v>
      </c>
      <c r="B8" s="9">
        <v>3</v>
      </c>
      <c r="C8" s="9">
        <v>3</v>
      </c>
      <c r="D8" s="9">
        <v>1</v>
      </c>
      <c r="E8" s="9">
        <v>0</v>
      </c>
      <c r="F8" s="9">
        <v>0</v>
      </c>
      <c r="G8" s="10">
        <f t="shared" si="0"/>
        <v>1</v>
      </c>
      <c r="H8" s="11">
        <f t="shared" si="1"/>
        <v>50</v>
      </c>
      <c r="I8" s="11">
        <f t="shared" si="2"/>
        <v>0</v>
      </c>
      <c r="J8" s="11">
        <f t="shared" si="3"/>
        <v>50</v>
      </c>
    </row>
    <row r="9" spans="1:10" x14ac:dyDescent="0.25">
      <c r="A9" s="8" t="s">
        <v>18</v>
      </c>
      <c r="B9" s="9">
        <v>12</v>
      </c>
      <c r="C9" s="9">
        <v>12</v>
      </c>
      <c r="D9" s="9">
        <v>1</v>
      </c>
      <c r="E9" s="9">
        <v>0</v>
      </c>
      <c r="F9" s="9">
        <v>0</v>
      </c>
      <c r="G9" s="10">
        <f t="shared" si="0"/>
        <v>1</v>
      </c>
      <c r="H9" s="11">
        <f t="shared" si="1"/>
        <v>9.0909090909090917</v>
      </c>
      <c r="I9" s="11">
        <f t="shared" si="2"/>
        <v>0</v>
      </c>
      <c r="J9" s="11">
        <f t="shared" si="3"/>
        <v>9.0909090909090917</v>
      </c>
    </row>
    <row r="10" spans="1:10" x14ac:dyDescent="0.25">
      <c r="A10" s="8" t="s">
        <v>19</v>
      </c>
      <c r="B10" s="9">
        <v>1</v>
      </c>
      <c r="C10" s="9">
        <v>1</v>
      </c>
      <c r="D10" s="9">
        <v>0</v>
      </c>
      <c r="E10" s="9">
        <v>1</v>
      </c>
      <c r="F10" s="9">
        <v>1</v>
      </c>
      <c r="G10" s="10">
        <f t="shared" si="0"/>
        <v>-1</v>
      </c>
      <c r="H10" s="11">
        <f t="shared" si="1"/>
        <v>0</v>
      </c>
      <c r="I10" s="11">
        <f t="shared" si="2"/>
        <v>50</v>
      </c>
      <c r="J10" s="11">
        <f t="shared" si="3"/>
        <v>-50</v>
      </c>
    </row>
    <row r="11" spans="1:10" x14ac:dyDescent="0.25">
      <c r="A11" s="8" t="s">
        <v>20</v>
      </c>
      <c r="B11" s="9">
        <v>1</v>
      </c>
      <c r="C11" s="9">
        <v>1</v>
      </c>
      <c r="D11" s="9">
        <v>1</v>
      </c>
      <c r="E11" s="9">
        <v>1</v>
      </c>
      <c r="F11" s="9">
        <v>1</v>
      </c>
      <c r="G11" s="10">
        <f t="shared" si="0"/>
        <v>0</v>
      </c>
      <c r="H11" s="11">
        <f t="shared" si="1"/>
        <v>100</v>
      </c>
      <c r="I11" s="11">
        <f t="shared" si="2"/>
        <v>100</v>
      </c>
      <c r="J11" s="11">
        <f t="shared" si="3"/>
        <v>0</v>
      </c>
    </row>
    <row r="12" spans="1:10" x14ac:dyDescent="0.25">
      <c r="A12" s="8" t="s">
        <v>21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22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23</v>
      </c>
      <c r="B14" s="9">
        <v>6</v>
      </c>
      <c r="C14" s="9">
        <v>6</v>
      </c>
      <c r="D14" s="9">
        <v>1</v>
      </c>
      <c r="E14" s="9">
        <v>1</v>
      </c>
      <c r="F14" s="9">
        <v>1</v>
      </c>
      <c r="G14" s="10">
        <f t="shared" si="0"/>
        <v>0</v>
      </c>
      <c r="H14" s="11">
        <f t="shared" si="1"/>
        <v>16.666666666666664</v>
      </c>
      <c r="I14" s="11">
        <f t="shared" si="2"/>
        <v>16.666666666666664</v>
      </c>
      <c r="J14" s="11">
        <f t="shared" si="3"/>
        <v>0</v>
      </c>
    </row>
    <row r="15" spans="1:10" x14ac:dyDescent="0.25">
      <c r="A15" s="8" t="s">
        <v>25</v>
      </c>
      <c r="B15" s="9">
        <v>6</v>
      </c>
      <c r="C15" s="9">
        <v>6</v>
      </c>
      <c r="D15" s="9">
        <v>2</v>
      </c>
      <c r="E15" s="9">
        <v>1</v>
      </c>
      <c r="F15" s="9">
        <v>1</v>
      </c>
      <c r="G15" s="10">
        <f t="shared" si="0"/>
        <v>1</v>
      </c>
      <c r="H15" s="11">
        <f t="shared" si="1"/>
        <v>40</v>
      </c>
      <c r="I15" s="11">
        <f t="shared" si="2"/>
        <v>20</v>
      </c>
      <c r="J15" s="11">
        <f t="shared" si="3"/>
        <v>20</v>
      </c>
    </row>
    <row r="16" spans="1:10" x14ac:dyDescent="0.25">
      <c r="A16" s="8" t="s">
        <v>26</v>
      </c>
      <c r="B16" s="9">
        <v>6</v>
      </c>
      <c r="C16" s="9">
        <v>6</v>
      </c>
      <c r="D16" s="9">
        <v>1</v>
      </c>
      <c r="E16" s="9">
        <v>1</v>
      </c>
      <c r="F16" s="9">
        <v>1</v>
      </c>
      <c r="G16" s="10">
        <f t="shared" si="0"/>
        <v>0</v>
      </c>
      <c r="H16" s="11">
        <f t="shared" si="1"/>
        <v>16.666666666666664</v>
      </c>
      <c r="I16" s="11">
        <f t="shared" si="2"/>
        <v>16.666666666666664</v>
      </c>
      <c r="J16" s="11">
        <f t="shared" si="3"/>
        <v>0</v>
      </c>
    </row>
    <row r="17" spans="1:10" x14ac:dyDescent="0.25">
      <c r="A17" s="8" t="s">
        <v>27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28</v>
      </c>
      <c r="B18" s="9">
        <v>9</v>
      </c>
      <c r="C18" s="9">
        <v>9</v>
      </c>
      <c r="D18" s="9">
        <v>2</v>
      </c>
      <c r="E18" s="9">
        <v>2</v>
      </c>
      <c r="F18" s="9">
        <v>2</v>
      </c>
      <c r="G18" s="10">
        <f t="shared" si="0"/>
        <v>0</v>
      </c>
      <c r="H18" s="11">
        <f t="shared" si="1"/>
        <v>22.222222222222221</v>
      </c>
      <c r="I18" s="11">
        <f t="shared" si="2"/>
        <v>22.222222222222221</v>
      </c>
      <c r="J18" s="11">
        <f t="shared" si="3"/>
        <v>0</v>
      </c>
    </row>
    <row r="19" spans="1:10" x14ac:dyDescent="0.25">
      <c r="A19" s="8" t="s">
        <v>30</v>
      </c>
      <c r="B19" s="9">
        <v>2</v>
      </c>
      <c r="C19" s="9">
        <v>2</v>
      </c>
      <c r="D19" s="9">
        <v>1</v>
      </c>
      <c r="E19" s="9">
        <v>0</v>
      </c>
      <c r="F19" s="9">
        <v>0</v>
      </c>
      <c r="G19" s="10">
        <f t="shared" si="0"/>
        <v>1</v>
      </c>
      <c r="H19" s="11">
        <f t="shared" si="1"/>
        <v>100</v>
      </c>
      <c r="I19" s="11">
        <f t="shared" si="2"/>
        <v>0</v>
      </c>
      <c r="J19" s="11">
        <f t="shared" si="3"/>
        <v>100</v>
      </c>
    </row>
    <row r="20" spans="1:10" x14ac:dyDescent="0.25">
      <c r="A20" s="8" t="s">
        <v>32</v>
      </c>
      <c r="B20" s="9">
        <v>4</v>
      </c>
      <c r="C20" s="9">
        <v>4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33</v>
      </c>
      <c r="B21" s="9">
        <v>3</v>
      </c>
      <c r="C21" s="9">
        <v>3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34</v>
      </c>
      <c r="B22" s="9">
        <v>4</v>
      </c>
      <c r="C22" s="9">
        <v>4</v>
      </c>
      <c r="D22" s="9">
        <v>0</v>
      </c>
      <c r="E22" s="9">
        <v>1</v>
      </c>
      <c r="F22" s="9">
        <v>1</v>
      </c>
      <c r="G22" s="10">
        <f t="shared" si="0"/>
        <v>-1</v>
      </c>
      <c r="H22" s="11">
        <f t="shared" si="1"/>
        <v>0</v>
      </c>
      <c r="I22" s="11">
        <f t="shared" si="2"/>
        <v>20</v>
      </c>
      <c r="J22" s="11">
        <f t="shared" si="3"/>
        <v>-20</v>
      </c>
    </row>
    <row r="23" spans="1:10" x14ac:dyDescent="0.25">
      <c r="A23" s="8" t="s">
        <v>35</v>
      </c>
      <c r="B23" s="9">
        <v>3</v>
      </c>
      <c r="C23" s="9">
        <v>3</v>
      </c>
      <c r="D23" s="9">
        <v>1</v>
      </c>
      <c r="E23" s="9">
        <v>1</v>
      </c>
      <c r="F23" s="9">
        <v>1</v>
      </c>
      <c r="G23" s="10">
        <f t="shared" si="0"/>
        <v>0</v>
      </c>
      <c r="H23" s="11">
        <f t="shared" si="1"/>
        <v>33.333333333333329</v>
      </c>
      <c r="I23" s="11">
        <f t="shared" si="2"/>
        <v>33.333333333333329</v>
      </c>
      <c r="J23" s="11">
        <f t="shared" si="3"/>
        <v>0</v>
      </c>
    </row>
    <row r="24" spans="1:10" x14ac:dyDescent="0.25">
      <c r="A24" s="8" t="s">
        <v>36</v>
      </c>
      <c r="B24" s="9">
        <v>5</v>
      </c>
      <c r="C24" s="9">
        <v>5</v>
      </c>
      <c r="D24" s="9">
        <v>0</v>
      </c>
      <c r="E24" s="9">
        <v>1</v>
      </c>
      <c r="F24" s="9">
        <v>1</v>
      </c>
      <c r="G24" s="10">
        <f t="shared" si="0"/>
        <v>-1</v>
      </c>
      <c r="H24" s="11">
        <f t="shared" si="1"/>
        <v>0</v>
      </c>
      <c r="I24" s="11">
        <f t="shared" si="2"/>
        <v>16.666666666666664</v>
      </c>
      <c r="J24" s="11">
        <f t="shared" si="3"/>
        <v>-16.666666666666664</v>
      </c>
    </row>
    <row r="25" spans="1:10" x14ac:dyDescent="0.25">
      <c r="A25" s="8" t="s">
        <v>37</v>
      </c>
      <c r="B25" s="9">
        <v>3</v>
      </c>
      <c r="C25" s="9">
        <v>3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38</v>
      </c>
      <c r="B26" s="9">
        <v>3</v>
      </c>
      <c r="C26" s="9">
        <v>3</v>
      </c>
      <c r="D26" s="9">
        <v>2</v>
      </c>
      <c r="E26" s="9">
        <v>1</v>
      </c>
      <c r="F26" s="9">
        <v>1</v>
      </c>
      <c r="G26" s="10">
        <f t="shared" si="0"/>
        <v>1</v>
      </c>
      <c r="H26" s="11">
        <f t="shared" si="1"/>
        <v>100</v>
      </c>
      <c r="I26" s="11">
        <f t="shared" si="2"/>
        <v>50</v>
      </c>
      <c r="J26" s="11">
        <f t="shared" si="3"/>
        <v>50</v>
      </c>
    </row>
    <row r="27" spans="1:10" x14ac:dyDescent="0.25">
      <c r="A27" s="8" t="s">
        <v>39</v>
      </c>
      <c r="B27" s="9">
        <v>1</v>
      </c>
      <c r="C27" s="9">
        <v>1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8" t="s">
        <v>40</v>
      </c>
      <c r="B28" s="9">
        <v>1</v>
      </c>
      <c r="C28" s="9">
        <v>1</v>
      </c>
      <c r="D28" s="9">
        <v>1</v>
      </c>
      <c r="E28" s="9">
        <v>1</v>
      </c>
      <c r="F28" s="9">
        <v>1</v>
      </c>
      <c r="G28" s="10">
        <f t="shared" si="0"/>
        <v>0</v>
      </c>
      <c r="H28" s="11">
        <f t="shared" si="1"/>
        <v>100</v>
      </c>
      <c r="I28" s="11">
        <f t="shared" si="2"/>
        <v>100</v>
      </c>
      <c r="J28" s="11">
        <f t="shared" si="3"/>
        <v>0</v>
      </c>
    </row>
    <row r="29" spans="1:10" x14ac:dyDescent="0.25">
      <c r="A29" s="8" t="s">
        <v>41</v>
      </c>
      <c r="B29" s="9">
        <v>15</v>
      </c>
      <c r="C29" s="9">
        <v>15</v>
      </c>
      <c r="D29" s="9">
        <v>3</v>
      </c>
      <c r="E29" s="9">
        <v>2</v>
      </c>
      <c r="F29" s="9">
        <v>2</v>
      </c>
      <c r="G29" s="10">
        <f t="shared" si="0"/>
        <v>1</v>
      </c>
      <c r="H29" s="11">
        <f t="shared" si="1"/>
        <v>21.428571428571427</v>
      </c>
      <c r="I29" s="11">
        <f t="shared" si="2"/>
        <v>14.285714285714285</v>
      </c>
      <c r="J29" s="11">
        <f t="shared" si="3"/>
        <v>7.1428571428571423</v>
      </c>
    </row>
    <row r="30" spans="1:10" x14ac:dyDescent="0.25">
      <c r="A30" s="8" t="s">
        <v>42</v>
      </c>
      <c r="B30" s="9">
        <v>7</v>
      </c>
      <c r="C30" s="9">
        <v>6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x14ac:dyDescent="0.25">
      <c r="A31" s="8" t="s">
        <v>43</v>
      </c>
      <c r="B31" s="9">
        <v>6</v>
      </c>
      <c r="C31" s="9">
        <v>6</v>
      </c>
      <c r="D31" s="9">
        <v>0</v>
      </c>
      <c r="E31" s="9">
        <v>1</v>
      </c>
      <c r="F31" s="9">
        <v>1</v>
      </c>
      <c r="G31" s="10">
        <f t="shared" si="0"/>
        <v>-1</v>
      </c>
      <c r="H31" s="11">
        <f t="shared" si="1"/>
        <v>0</v>
      </c>
      <c r="I31" s="11">
        <f t="shared" si="2"/>
        <v>14.285714285714285</v>
      </c>
      <c r="J31" s="11">
        <f t="shared" si="3"/>
        <v>-14.285714285714285</v>
      </c>
    </row>
    <row r="32" spans="1:10" x14ac:dyDescent="0.25">
      <c r="A32" s="8" t="s">
        <v>46</v>
      </c>
      <c r="B32" s="9">
        <v>1</v>
      </c>
      <c r="C32" s="9">
        <v>1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x14ac:dyDescent="0.25">
      <c r="A33" s="8" t="s">
        <v>47</v>
      </c>
      <c r="B33" s="9">
        <v>45</v>
      </c>
      <c r="C33" s="9">
        <v>44</v>
      </c>
      <c r="D33" s="9">
        <v>8</v>
      </c>
      <c r="E33" s="9">
        <v>7</v>
      </c>
      <c r="F33" s="9">
        <v>7</v>
      </c>
      <c r="G33" s="10">
        <f t="shared" si="0"/>
        <v>1</v>
      </c>
      <c r="H33" s="11">
        <f t="shared" si="1"/>
        <v>18.181818181818183</v>
      </c>
      <c r="I33" s="11">
        <f t="shared" si="2"/>
        <v>15.909090909090908</v>
      </c>
      <c r="J33" s="11">
        <f t="shared" si="3"/>
        <v>2.2727272727272729</v>
      </c>
    </row>
    <row r="34" spans="1:10" x14ac:dyDescent="0.25">
      <c r="A34" s="8" t="s">
        <v>48</v>
      </c>
      <c r="B34" s="9">
        <v>10</v>
      </c>
      <c r="C34" s="9">
        <v>10</v>
      </c>
      <c r="D34" s="9">
        <v>0</v>
      </c>
      <c r="E34" s="9">
        <v>2</v>
      </c>
      <c r="F34" s="9">
        <v>2</v>
      </c>
      <c r="G34" s="10">
        <f t="shared" si="0"/>
        <v>-2</v>
      </c>
      <c r="H34" s="11">
        <f t="shared" si="1"/>
        <v>0</v>
      </c>
      <c r="I34" s="11">
        <f t="shared" si="2"/>
        <v>16.666666666666664</v>
      </c>
      <c r="J34" s="11">
        <f t="shared" si="3"/>
        <v>-16.666666666666664</v>
      </c>
    </row>
    <row r="35" spans="1:10" x14ac:dyDescent="0.25">
      <c r="A35" s="8" t="s">
        <v>49</v>
      </c>
      <c r="B35" s="9">
        <v>4</v>
      </c>
      <c r="C35" s="9">
        <v>4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x14ac:dyDescent="0.25">
      <c r="A36" s="8" t="s">
        <v>50</v>
      </c>
      <c r="B36" s="9">
        <v>15</v>
      </c>
      <c r="C36" s="9">
        <v>15</v>
      </c>
      <c r="D36" s="9">
        <v>1</v>
      </c>
      <c r="E36" s="9">
        <v>0</v>
      </c>
      <c r="F36" s="9">
        <v>0</v>
      </c>
      <c r="G36" s="10">
        <f t="shared" si="0"/>
        <v>1</v>
      </c>
      <c r="H36" s="11">
        <f t="shared" si="1"/>
        <v>7.1428571428571423</v>
      </c>
      <c r="I36" s="11">
        <f t="shared" si="2"/>
        <v>0</v>
      </c>
      <c r="J36" s="11">
        <f t="shared" si="3"/>
        <v>7.1428571428571423</v>
      </c>
    </row>
    <row r="37" spans="1:10" x14ac:dyDescent="0.25">
      <c r="A37" s="8" t="s">
        <v>51</v>
      </c>
      <c r="B37" s="9">
        <v>5</v>
      </c>
      <c r="C37" s="9">
        <v>5</v>
      </c>
      <c r="D37" s="9">
        <v>1</v>
      </c>
      <c r="E37" s="9">
        <v>0</v>
      </c>
      <c r="F37" s="9">
        <v>0</v>
      </c>
      <c r="G37" s="10">
        <f t="shared" si="0"/>
        <v>1</v>
      </c>
      <c r="H37" s="11">
        <f t="shared" si="1"/>
        <v>25</v>
      </c>
      <c r="I37" s="11">
        <f t="shared" si="2"/>
        <v>0</v>
      </c>
      <c r="J37" s="11">
        <f t="shared" si="3"/>
        <v>25</v>
      </c>
    </row>
    <row r="38" spans="1:10" x14ac:dyDescent="0.25">
      <c r="A38" s="8" t="s">
        <v>52</v>
      </c>
      <c r="B38" s="9">
        <v>4</v>
      </c>
      <c r="C38" s="9">
        <v>4</v>
      </c>
      <c r="D38" s="9">
        <v>0</v>
      </c>
      <c r="E38" s="9">
        <v>0</v>
      </c>
      <c r="F38" s="9">
        <v>0</v>
      </c>
      <c r="G38" s="10">
        <f t="shared" si="0"/>
        <v>0</v>
      </c>
      <c r="H38" s="11">
        <f t="shared" si="1"/>
        <v>0</v>
      </c>
      <c r="I38" s="11">
        <f t="shared" si="2"/>
        <v>0</v>
      </c>
      <c r="J38" s="11">
        <f t="shared" si="3"/>
        <v>0</v>
      </c>
    </row>
    <row r="39" spans="1:10" x14ac:dyDescent="0.25">
      <c r="A39" s="8" t="s">
        <v>54</v>
      </c>
      <c r="B39" s="9">
        <v>10</v>
      </c>
      <c r="C39" s="9">
        <v>10</v>
      </c>
      <c r="D39" s="9">
        <v>0</v>
      </c>
      <c r="E39" s="9">
        <v>2</v>
      </c>
      <c r="F39" s="9">
        <v>2</v>
      </c>
      <c r="G39" s="10">
        <f t="shared" si="0"/>
        <v>-2</v>
      </c>
      <c r="H39" s="11">
        <f t="shared" si="1"/>
        <v>0</v>
      </c>
      <c r="I39" s="11">
        <f t="shared" si="2"/>
        <v>16.666666666666664</v>
      </c>
      <c r="J39" s="11">
        <f t="shared" si="3"/>
        <v>-16.666666666666664</v>
      </c>
    </row>
    <row r="40" spans="1:10" x14ac:dyDescent="0.25">
      <c r="A40" s="8" t="s">
        <v>55</v>
      </c>
      <c r="B40" s="9">
        <v>7</v>
      </c>
      <c r="C40" s="9">
        <v>7</v>
      </c>
      <c r="D40" s="9">
        <v>1</v>
      </c>
      <c r="E40" s="9">
        <v>0</v>
      </c>
      <c r="F40" s="9">
        <v>0</v>
      </c>
      <c r="G40" s="10">
        <f t="shared" si="0"/>
        <v>1</v>
      </c>
      <c r="H40" s="11">
        <f t="shared" si="1"/>
        <v>16.666666666666664</v>
      </c>
      <c r="I40" s="11">
        <f t="shared" si="2"/>
        <v>0</v>
      </c>
      <c r="J40" s="11">
        <f t="shared" si="3"/>
        <v>16.666666666666664</v>
      </c>
    </row>
    <row r="41" spans="1:10" x14ac:dyDescent="0.25">
      <c r="A41" s="8" t="s">
        <v>56</v>
      </c>
      <c r="B41" s="9">
        <v>5</v>
      </c>
      <c r="C41" s="9">
        <v>5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x14ac:dyDescent="0.25">
      <c r="A42" s="8" t="s">
        <v>57</v>
      </c>
      <c r="B42" s="9">
        <v>2</v>
      </c>
      <c r="C42" s="9">
        <v>2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x14ac:dyDescent="0.25">
      <c r="A43" s="8" t="s">
        <v>58</v>
      </c>
      <c r="B43" s="9">
        <v>2</v>
      </c>
      <c r="C43" s="9">
        <v>2</v>
      </c>
      <c r="D43" s="9">
        <v>0</v>
      </c>
      <c r="E43" s="9">
        <v>0</v>
      </c>
      <c r="F43" s="9">
        <v>0</v>
      </c>
      <c r="G43" s="10">
        <f t="shared" si="0"/>
        <v>0</v>
      </c>
      <c r="H43" s="11">
        <f t="shared" si="1"/>
        <v>0</v>
      </c>
      <c r="I43" s="11">
        <f t="shared" si="2"/>
        <v>0</v>
      </c>
      <c r="J43" s="11">
        <f t="shared" si="3"/>
        <v>0</v>
      </c>
    </row>
    <row r="44" spans="1:10" x14ac:dyDescent="0.25">
      <c r="A44" s="8" t="s">
        <v>59</v>
      </c>
      <c r="B44" s="9">
        <v>1</v>
      </c>
      <c r="C44" s="9">
        <v>1</v>
      </c>
      <c r="D44" s="9">
        <v>1</v>
      </c>
      <c r="E44" s="9">
        <v>0</v>
      </c>
      <c r="F44" s="9">
        <v>0</v>
      </c>
      <c r="G44" s="10">
        <f t="shared" si="0"/>
        <v>1</v>
      </c>
      <c r="H44" s="24" t="s">
        <v>123</v>
      </c>
      <c r="I44" s="24" t="s">
        <v>123</v>
      </c>
      <c r="J44" s="24" t="s">
        <v>123</v>
      </c>
    </row>
    <row r="45" spans="1:10" x14ac:dyDescent="0.25">
      <c r="A45" s="8" t="s">
        <v>60</v>
      </c>
      <c r="B45" s="9">
        <v>10</v>
      </c>
      <c r="C45" s="9">
        <v>10</v>
      </c>
      <c r="D45" s="9">
        <v>1</v>
      </c>
      <c r="E45" s="9">
        <v>2</v>
      </c>
      <c r="F45" s="9">
        <v>2</v>
      </c>
      <c r="G45" s="10">
        <f t="shared" si="0"/>
        <v>-1</v>
      </c>
      <c r="H45" s="11">
        <f t="shared" si="1"/>
        <v>9.0909090909090917</v>
      </c>
      <c r="I45" s="11">
        <f t="shared" si="2"/>
        <v>18.181818181818183</v>
      </c>
      <c r="J45" s="11">
        <f t="shared" si="3"/>
        <v>-9.0909090909090917</v>
      </c>
    </row>
    <row r="46" spans="1:10" x14ac:dyDescent="0.25">
      <c r="A46" s="8" t="s">
        <v>61</v>
      </c>
      <c r="B46" s="9">
        <v>1</v>
      </c>
      <c r="C46" s="9">
        <v>1</v>
      </c>
      <c r="D46" s="9">
        <v>0</v>
      </c>
      <c r="E46" s="9">
        <v>0</v>
      </c>
      <c r="F46" s="9">
        <v>0</v>
      </c>
      <c r="G46" s="10">
        <f t="shared" si="0"/>
        <v>0</v>
      </c>
      <c r="H46" s="11">
        <f t="shared" si="1"/>
        <v>0</v>
      </c>
      <c r="I46" s="11">
        <f t="shared" si="2"/>
        <v>0</v>
      </c>
      <c r="J46" s="11">
        <f t="shared" si="3"/>
        <v>0</v>
      </c>
    </row>
    <row r="47" spans="1:10" x14ac:dyDescent="0.25">
      <c r="A47" s="8" t="s">
        <v>63</v>
      </c>
      <c r="B47" s="9">
        <v>2</v>
      </c>
      <c r="C47" s="9">
        <v>2</v>
      </c>
      <c r="D47" s="9">
        <v>0</v>
      </c>
      <c r="E47" s="9">
        <v>1</v>
      </c>
      <c r="F47" s="9">
        <v>1</v>
      </c>
      <c r="G47" s="10">
        <f t="shared" si="0"/>
        <v>-1</v>
      </c>
      <c r="H47" s="11">
        <f t="shared" si="1"/>
        <v>0</v>
      </c>
      <c r="I47" s="11">
        <f t="shared" si="2"/>
        <v>33.333333333333329</v>
      </c>
      <c r="J47" s="11">
        <f t="shared" si="3"/>
        <v>-33.333333333333329</v>
      </c>
    </row>
    <row r="48" spans="1:10" x14ac:dyDescent="0.25">
      <c r="A48" s="8" t="s">
        <v>64</v>
      </c>
      <c r="B48" s="9">
        <v>13</v>
      </c>
      <c r="C48" s="9">
        <v>13</v>
      </c>
      <c r="D48" s="9">
        <v>1</v>
      </c>
      <c r="E48" s="9">
        <v>2</v>
      </c>
      <c r="F48" s="9">
        <v>2</v>
      </c>
      <c r="G48" s="10">
        <f t="shared" si="0"/>
        <v>-1</v>
      </c>
      <c r="H48" s="11">
        <f t="shared" si="1"/>
        <v>7.1428571428571423</v>
      </c>
      <c r="I48" s="11">
        <f t="shared" si="2"/>
        <v>14.285714285714285</v>
      </c>
      <c r="J48" s="11">
        <f t="shared" si="3"/>
        <v>-7.1428571428571423</v>
      </c>
    </row>
    <row r="49" spans="1:10" x14ac:dyDescent="0.25">
      <c r="A49" s="8" t="s">
        <v>65</v>
      </c>
      <c r="B49" s="9">
        <v>3</v>
      </c>
      <c r="C49" s="9">
        <v>3</v>
      </c>
      <c r="D49" s="9">
        <v>1</v>
      </c>
      <c r="E49" s="9">
        <v>0</v>
      </c>
      <c r="F49" s="9">
        <v>0</v>
      </c>
      <c r="G49" s="10">
        <f t="shared" si="0"/>
        <v>1</v>
      </c>
      <c r="H49" s="11">
        <f t="shared" si="1"/>
        <v>50</v>
      </c>
      <c r="I49" s="11">
        <f t="shared" si="2"/>
        <v>0</v>
      </c>
      <c r="J49" s="11">
        <f t="shared" si="3"/>
        <v>50</v>
      </c>
    </row>
    <row r="50" spans="1:10" x14ac:dyDescent="0.25">
      <c r="A50" s="8" t="s">
        <v>66</v>
      </c>
      <c r="B50" s="9">
        <v>1</v>
      </c>
      <c r="C50" s="9">
        <v>1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1"/>
        <v>0</v>
      </c>
      <c r="I50" s="11">
        <f t="shared" si="2"/>
        <v>0</v>
      </c>
      <c r="J50" s="11">
        <f t="shared" si="3"/>
        <v>0</v>
      </c>
    </row>
    <row r="51" spans="1:10" x14ac:dyDescent="0.25">
      <c r="A51" s="8" t="s">
        <v>67</v>
      </c>
      <c r="B51" s="9">
        <v>2</v>
      </c>
      <c r="C51" s="9">
        <v>2</v>
      </c>
      <c r="D51" s="9">
        <v>0</v>
      </c>
      <c r="E51" s="9">
        <v>1</v>
      </c>
      <c r="F51" s="9">
        <v>1</v>
      </c>
      <c r="G51" s="10">
        <f t="shared" si="0"/>
        <v>-1</v>
      </c>
      <c r="H51" s="11">
        <f t="shared" si="1"/>
        <v>0</v>
      </c>
      <c r="I51" s="11">
        <f t="shared" si="2"/>
        <v>33.333333333333329</v>
      </c>
      <c r="J51" s="11">
        <f t="shared" si="3"/>
        <v>-33.333333333333329</v>
      </c>
    </row>
    <row r="52" spans="1:10" x14ac:dyDescent="0.25">
      <c r="A52" s="8" t="s">
        <v>69</v>
      </c>
      <c r="B52" s="9">
        <v>1</v>
      </c>
      <c r="C52" s="9">
        <v>1</v>
      </c>
      <c r="D52" s="9">
        <v>1</v>
      </c>
      <c r="E52" s="9">
        <v>0</v>
      </c>
      <c r="F52" s="9">
        <v>0</v>
      </c>
      <c r="G52" s="10">
        <f t="shared" si="0"/>
        <v>1</v>
      </c>
      <c r="H52" s="24" t="s">
        <v>123</v>
      </c>
      <c r="I52" s="24" t="s">
        <v>123</v>
      </c>
      <c r="J52" s="24" t="s">
        <v>123</v>
      </c>
    </row>
    <row r="53" spans="1:10" x14ac:dyDescent="0.25">
      <c r="A53" s="8" t="s">
        <v>71</v>
      </c>
      <c r="B53" s="9">
        <v>8</v>
      </c>
      <c r="C53" s="9">
        <v>8</v>
      </c>
      <c r="D53" s="9">
        <v>2</v>
      </c>
      <c r="E53" s="9">
        <v>1</v>
      </c>
      <c r="F53" s="9">
        <v>1</v>
      </c>
      <c r="G53" s="10">
        <f t="shared" si="0"/>
        <v>1</v>
      </c>
      <c r="H53" s="11">
        <f t="shared" si="1"/>
        <v>28.571428571428569</v>
      </c>
      <c r="I53" s="11">
        <f t="shared" si="2"/>
        <v>14.285714285714285</v>
      </c>
      <c r="J53" s="11">
        <f t="shared" si="3"/>
        <v>14.285714285714285</v>
      </c>
    </row>
    <row r="54" spans="1:10" x14ac:dyDescent="0.25">
      <c r="A54" s="8" t="s">
        <v>73</v>
      </c>
      <c r="B54" s="9">
        <v>1</v>
      </c>
      <c r="C54" s="9">
        <v>1</v>
      </c>
      <c r="D54" s="9">
        <v>0</v>
      </c>
      <c r="E54" s="9">
        <v>0</v>
      </c>
      <c r="F54" s="9">
        <v>0</v>
      </c>
      <c r="G54" s="10">
        <f t="shared" si="0"/>
        <v>0</v>
      </c>
      <c r="H54" s="11">
        <f t="shared" si="1"/>
        <v>0</v>
      </c>
      <c r="I54" s="11">
        <f t="shared" si="2"/>
        <v>0</v>
      </c>
      <c r="J54" s="11">
        <f t="shared" si="3"/>
        <v>0</v>
      </c>
    </row>
    <row r="55" spans="1:10" x14ac:dyDescent="0.25">
      <c r="A55" s="8" t="s">
        <v>74</v>
      </c>
      <c r="B55" s="9">
        <v>2</v>
      </c>
      <c r="C55" s="9">
        <v>2</v>
      </c>
      <c r="D55" s="9">
        <v>0</v>
      </c>
      <c r="E55" s="9">
        <v>0</v>
      </c>
      <c r="F55" s="9">
        <v>0</v>
      </c>
      <c r="G55" s="10">
        <f t="shared" si="0"/>
        <v>0</v>
      </c>
      <c r="H55" s="11">
        <f t="shared" si="1"/>
        <v>0</v>
      </c>
      <c r="I55" s="11">
        <f t="shared" si="2"/>
        <v>0</v>
      </c>
      <c r="J55" s="11">
        <f t="shared" si="3"/>
        <v>0</v>
      </c>
    </row>
    <row r="56" spans="1:10" x14ac:dyDescent="0.25">
      <c r="A56" s="8" t="s">
        <v>75</v>
      </c>
      <c r="B56" s="9">
        <v>5</v>
      </c>
      <c r="C56" s="9">
        <v>5</v>
      </c>
      <c r="D56" s="9">
        <v>0</v>
      </c>
      <c r="E56" s="9">
        <v>2</v>
      </c>
      <c r="F56" s="9">
        <v>2</v>
      </c>
      <c r="G56" s="10">
        <f t="shared" si="0"/>
        <v>-2</v>
      </c>
      <c r="H56" s="11">
        <f t="shared" si="1"/>
        <v>0</v>
      </c>
      <c r="I56" s="11">
        <f t="shared" si="2"/>
        <v>28.571428571428569</v>
      </c>
      <c r="J56" s="11">
        <f t="shared" si="3"/>
        <v>-28.571428571428569</v>
      </c>
    </row>
    <row r="57" spans="1:10" x14ac:dyDescent="0.25">
      <c r="A57" s="8" t="s">
        <v>76</v>
      </c>
      <c r="B57" s="9">
        <v>4</v>
      </c>
      <c r="C57" s="9">
        <v>4</v>
      </c>
      <c r="D57" s="9">
        <v>0</v>
      </c>
      <c r="E57" s="9">
        <v>1</v>
      </c>
      <c r="F57" s="9">
        <v>1</v>
      </c>
      <c r="G57" s="10">
        <f t="shared" si="0"/>
        <v>-1</v>
      </c>
      <c r="H57" s="11">
        <f t="shared" si="1"/>
        <v>0</v>
      </c>
      <c r="I57" s="11">
        <f t="shared" si="2"/>
        <v>20</v>
      </c>
      <c r="J57" s="11">
        <f t="shared" si="3"/>
        <v>-20</v>
      </c>
    </row>
    <row r="58" spans="1:10" x14ac:dyDescent="0.25">
      <c r="A58" s="8" t="s">
        <v>78</v>
      </c>
      <c r="B58" s="9">
        <v>2</v>
      </c>
      <c r="C58" s="9">
        <v>2</v>
      </c>
      <c r="D58" s="9">
        <v>2</v>
      </c>
      <c r="E58" s="9">
        <v>0</v>
      </c>
      <c r="F58" s="9">
        <v>0</v>
      </c>
      <c r="G58" s="10">
        <f t="shared" si="0"/>
        <v>2</v>
      </c>
      <c r="H58" s="24" t="s">
        <v>123</v>
      </c>
      <c r="I58" s="24" t="s">
        <v>123</v>
      </c>
      <c r="J58" s="24" t="s">
        <v>123</v>
      </c>
    </row>
    <row r="59" spans="1:10" x14ac:dyDescent="0.25">
      <c r="A59" s="8" t="s">
        <v>79</v>
      </c>
      <c r="B59" s="9">
        <v>2</v>
      </c>
      <c r="C59" s="9">
        <v>2</v>
      </c>
      <c r="D59" s="9">
        <v>0</v>
      </c>
      <c r="E59" s="9">
        <v>0</v>
      </c>
      <c r="F59" s="9">
        <v>0</v>
      </c>
      <c r="G59" s="10">
        <f t="shared" si="0"/>
        <v>0</v>
      </c>
      <c r="H59" s="11">
        <f t="shared" si="1"/>
        <v>0</v>
      </c>
      <c r="I59" s="11">
        <f t="shared" si="2"/>
        <v>0</v>
      </c>
      <c r="J59" s="11">
        <f t="shared" si="3"/>
        <v>0</v>
      </c>
    </row>
    <row r="60" spans="1:10" x14ac:dyDescent="0.25">
      <c r="A60" s="8" t="s">
        <v>80</v>
      </c>
      <c r="B60" s="9">
        <v>6</v>
      </c>
      <c r="C60" s="9">
        <v>6</v>
      </c>
      <c r="D60" s="9">
        <v>0</v>
      </c>
      <c r="E60" s="9">
        <v>0</v>
      </c>
      <c r="F60" s="9">
        <v>0</v>
      </c>
      <c r="G60" s="10">
        <f t="shared" si="0"/>
        <v>0</v>
      </c>
      <c r="H60" s="11">
        <f t="shared" si="1"/>
        <v>0</v>
      </c>
      <c r="I60" s="11">
        <f t="shared" si="2"/>
        <v>0</v>
      </c>
      <c r="J60" s="11">
        <f t="shared" si="3"/>
        <v>0</v>
      </c>
    </row>
    <row r="61" spans="1:10" x14ac:dyDescent="0.25">
      <c r="A61" s="8" t="s">
        <v>81</v>
      </c>
      <c r="B61" s="9">
        <v>3</v>
      </c>
      <c r="C61" s="9">
        <v>3</v>
      </c>
      <c r="D61" s="9">
        <v>1</v>
      </c>
      <c r="E61" s="9">
        <v>0</v>
      </c>
      <c r="F61" s="9">
        <v>0</v>
      </c>
      <c r="G61" s="10">
        <f t="shared" si="0"/>
        <v>1</v>
      </c>
      <c r="H61" s="11">
        <f t="shared" si="1"/>
        <v>50</v>
      </c>
      <c r="I61" s="11">
        <f t="shared" si="2"/>
        <v>0</v>
      </c>
      <c r="J61" s="11">
        <f t="shared" si="3"/>
        <v>50</v>
      </c>
    </row>
    <row r="62" spans="1:10" x14ac:dyDescent="0.25">
      <c r="A62" s="8" t="s">
        <v>83</v>
      </c>
      <c r="B62" s="9">
        <v>3</v>
      </c>
      <c r="C62" s="9">
        <v>3</v>
      </c>
      <c r="D62" s="9">
        <v>0</v>
      </c>
      <c r="E62" s="9">
        <v>0</v>
      </c>
      <c r="F62" s="9">
        <v>0</v>
      </c>
      <c r="G62" s="10">
        <f t="shared" si="0"/>
        <v>0</v>
      </c>
      <c r="H62" s="11">
        <f t="shared" si="1"/>
        <v>0</v>
      </c>
      <c r="I62" s="11">
        <f t="shared" si="2"/>
        <v>0</v>
      </c>
      <c r="J62" s="11">
        <f t="shared" si="3"/>
        <v>0</v>
      </c>
    </row>
    <row r="63" spans="1:10" x14ac:dyDescent="0.25">
      <c r="A63" s="8" t="s">
        <v>84</v>
      </c>
      <c r="B63" s="9">
        <v>1</v>
      </c>
      <c r="C63" s="9">
        <v>1</v>
      </c>
      <c r="D63" s="9">
        <v>0</v>
      </c>
      <c r="E63" s="9">
        <v>0</v>
      </c>
      <c r="F63" s="9">
        <v>0</v>
      </c>
      <c r="G63" s="10">
        <f t="shared" si="0"/>
        <v>0</v>
      </c>
      <c r="H63" s="11">
        <f t="shared" si="1"/>
        <v>0</v>
      </c>
      <c r="I63" s="11">
        <f t="shared" si="2"/>
        <v>0</v>
      </c>
      <c r="J63" s="11">
        <f t="shared" si="3"/>
        <v>0</v>
      </c>
    </row>
    <row r="64" spans="1:10" x14ac:dyDescent="0.25">
      <c r="A64" s="8" t="s">
        <v>85</v>
      </c>
      <c r="B64" s="9">
        <v>4</v>
      </c>
      <c r="C64" s="9">
        <v>4</v>
      </c>
      <c r="D64" s="9">
        <v>0</v>
      </c>
      <c r="E64" s="9">
        <v>0</v>
      </c>
      <c r="F64" s="9">
        <v>0</v>
      </c>
      <c r="G64" s="10">
        <f t="shared" si="0"/>
        <v>0</v>
      </c>
      <c r="H64" s="11">
        <f t="shared" si="1"/>
        <v>0</v>
      </c>
      <c r="I64" s="11">
        <f t="shared" si="2"/>
        <v>0</v>
      </c>
      <c r="J64" s="11">
        <f t="shared" si="3"/>
        <v>0</v>
      </c>
    </row>
    <row r="65" spans="1:10" x14ac:dyDescent="0.25">
      <c r="A65" s="8" t="s">
        <v>86</v>
      </c>
      <c r="B65" s="9">
        <v>2</v>
      </c>
      <c r="C65" s="9">
        <v>2</v>
      </c>
      <c r="D65" s="9">
        <v>0</v>
      </c>
      <c r="E65" s="9">
        <v>0</v>
      </c>
      <c r="F65" s="9">
        <v>0</v>
      </c>
      <c r="G65" s="10">
        <f t="shared" si="0"/>
        <v>0</v>
      </c>
      <c r="H65" s="11">
        <f t="shared" si="1"/>
        <v>0</v>
      </c>
      <c r="I65" s="11">
        <f t="shared" si="2"/>
        <v>0</v>
      </c>
      <c r="J65" s="11">
        <f t="shared" si="3"/>
        <v>0</v>
      </c>
    </row>
    <row r="66" spans="1:10" x14ac:dyDescent="0.25">
      <c r="A66" s="8" t="s">
        <v>87</v>
      </c>
      <c r="B66" s="9">
        <v>1</v>
      </c>
      <c r="C66" s="9">
        <v>1</v>
      </c>
      <c r="D66" s="9">
        <v>1</v>
      </c>
      <c r="E66" s="9">
        <v>0</v>
      </c>
      <c r="F66" s="9">
        <v>0</v>
      </c>
      <c r="G66" s="10">
        <f t="shared" si="0"/>
        <v>1</v>
      </c>
      <c r="H66" s="24" t="s">
        <v>123</v>
      </c>
      <c r="I66" s="24" t="s">
        <v>123</v>
      </c>
      <c r="J66" s="24" t="s">
        <v>123</v>
      </c>
    </row>
    <row r="67" spans="1:10" x14ac:dyDescent="0.25">
      <c r="A67" s="8" t="s">
        <v>88</v>
      </c>
      <c r="B67" s="9">
        <v>5</v>
      </c>
      <c r="C67" s="9">
        <v>5</v>
      </c>
      <c r="D67" s="9">
        <v>0</v>
      </c>
      <c r="E67" s="9">
        <v>0</v>
      </c>
      <c r="F67" s="9">
        <v>0</v>
      </c>
      <c r="G67" s="10">
        <f t="shared" si="0"/>
        <v>0</v>
      </c>
      <c r="H67" s="11">
        <f t="shared" si="1"/>
        <v>0</v>
      </c>
      <c r="I67" s="11">
        <f t="shared" si="2"/>
        <v>0</v>
      </c>
      <c r="J67" s="11">
        <f t="shared" si="3"/>
        <v>0</v>
      </c>
    </row>
    <row r="68" spans="1:10" x14ac:dyDescent="0.25">
      <c r="A68" s="8" t="s">
        <v>89</v>
      </c>
      <c r="B68" s="9">
        <v>2</v>
      </c>
      <c r="C68" s="9">
        <v>2</v>
      </c>
      <c r="D68" s="9">
        <v>0</v>
      </c>
      <c r="E68" s="9">
        <v>0</v>
      </c>
      <c r="F68" s="9">
        <v>0</v>
      </c>
      <c r="G68" s="10">
        <f t="shared" si="0"/>
        <v>0</v>
      </c>
      <c r="H68" s="11">
        <f t="shared" si="1"/>
        <v>0</v>
      </c>
      <c r="I68" s="11">
        <f t="shared" si="2"/>
        <v>0</v>
      </c>
      <c r="J68" s="11">
        <f t="shared" si="3"/>
        <v>0</v>
      </c>
    </row>
    <row r="69" spans="1:10" x14ac:dyDescent="0.25">
      <c r="A69" s="8" t="s">
        <v>91</v>
      </c>
      <c r="B69" s="9">
        <v>5</v>
      </c>
      <c r="C69" s="9">
        <v>5</v>
      </c>
      <c r="D69" s="9">
        <v>1</v>
      </c>
      <c r="E69" s="9">
        <v>1</v>
      </c>
      <c r="F69" s="9">
        <v>1</v>
      </c>
      <c r="G69" s="10">
        <f t="shared" ref="G69:G84" si="4">D69-F69</f>
        <v>0</v>
      </c>
      <c r="H69" s="11">
        <f t="shared" ref="H69:H84" si="5">D69/(B69-D69+F69)*100</f>
        <v>20</v>
      </c>
      <c r="I69" s="11">
        <f t="shared" ref="I69:I84" si="6">F69/(B69-D69+F69)*100</f>
        <v>20</v>
      </c>
      <c r="J69" s="11">
        <f t="shared" ref="J69:J84" si="7">G69/(B69-D69+F69)*100</f>
        <v>0</v>
      </c>
    </row>
    <row r="70" spans="1:10" x14ac:dyDescent="0.25">
      <c r="A70" s="8" t="s">
        <v>92</v>
      </c>
      <c r="B70" s="9">
        <v>1</v>
      </c>
      <c r="C70" s="9">
        <v>1</v>
      </c>
      <c r="D70" s="9">
        <v>0</v>
      </c>
      <c r="E70" s="9">
        <v>1</v>
      </c>
      <c r="F70" s="9">
        <v>1</v>
      </c>
      <c r="G70" s="10">
        <f t="shared" si="4"/>
        <v>-1</v>
      </c>
      <c r="H70" s="11">
        <f t="shared" si="5"/>
        <v>0</v>
      </c>
      <c r="I70" s="11">
        <f t="shared" si="6"/>
        <v>50</v>
      </c>
      <c r="J70" s="11">
        <f t="shared" si="7"/>
        <v>-50</v>
      </c>
    </row>
    <row r="71" spans="1:10" x14ac:dyDescent="0.25">
      <c r="A71" s="8" t="s">
        <v>93</v>
      </c>
      <c r="B71" s="9">
        <v>3</v>
      </c>
      <c r="C71" s="9">
        <v>3</v>
      </c>
      <c r="D71" s="9">
        <v>2</v>
      </c>
      <c r="E71" s="9">
        <v>0</v>
      </c>
      <c r="F71" s="9">
        <v>0</v>
      </c>
      <c r="G71" s="10">
        <f t="shared" si="4"/>
        <v>2</v>
      </c>
      <c r="H71" s="11">
        <f t="shared" si="5"/>
        <v>200</v>
      </c>
      <c r="I71" s="11">
        <f t="shared" si="6"/>
        <v>0</v>
      </c>
      <c r="J71" s="11">
        <f t="shared" si="7"/>
        <v>200</v>
      </c>
    </row>
    <row r="72" spans="1:10" x14ac:dyDescent="0.25">
      <c r="A72" s="8" t="s">
        <v>95</v>
      </c>
      <c r="B72" s="9">
        <v>7</v>
      </c>
      <c r="C72" s="9">
        <v>7</v>
      </c>
      <c r="D72" s="9">
        <v>0</v>
      </c>
      <c r="E72" s="9">
        <v>0</v>
      </c>
      <c r="F72" s="9">
        <v>0</v>
      </c>
      <c r="G72" s="10">
        <f t="shared" si="4"/>
        <v>0</v>
      </c>
      <c r="H72" s="11">
        <f t="shared" si="5"/>
        <v>0</v>
      </c>
      <c r="I72" s="11">
        <f t="shared" si="6"/>
        <v>0</v>
      </c>
      <c r="J72" s="11">
        <f t="shared" si="7"/>
        <v>0</v>
      </c>
    </row>
    <row r="73" spans="1:10" x14ac:dyDescent="0.25">
      <c r="A73" s="8" t="s">
        <v>96</v>
      </c>
      <c r="B73" s="9">
        <v>4</v>
      </c>
      <c r="C73" s="9">
        <v>4</v>
      </c>
      <c r="D73" s="9">
        <v>1</v>
      </c>
      <c r="E73" s="9">
        <v>1</v>
      </c>
      <c r="F73" s="9">
        <v>1</v>
      </c>
      <c r="G73" s="10">
        <f t="shared" si="4"/>
        <v>0</v>
      </c>
      <c r="H73" s="11">
        <f t="shared" si="5"/>
        <v>25</v>
      </c>
      <c r="I73" s="11">
        <f t="shared" si="6"/>
        <v>25</v>
      </c>
      <c r="J73" s="11">
        <f t="shared" si="7"/>
        <v>0</v>
      </c>
    </row>
    <row r="74" spans="1:10" x14ac:dyDescent="0.25">
      <c r="A74" s="8" t="s">
        <v>97</v>
      </c>
      <c r="B74" s="9">
        <v>1</v>
      </c>
      <c r="C74" s="9">
        <v>1</v>
      </c>
      <c r="D74" s="9">
        <v>1</v>
      </c>
      <c r="E74" s="9">
        <v>2</v>
      </c>
      <c r="F74" s="9">
        <v>2</v>
      </c>
      <c r="G74" s="10">
        <f t="shared" si="4"/>
        <v>-1</v>
      </c>
      <c r="H74" s="11">
        <f t="shared" si="5"/>
        <v>50</v>
      </c>
      <c r="I74" s="11">
        <f t="shared" si="6"/>
        <v>100</v>
      </c>
      <c r="J74" s="11">
        <f t="shared" si="7"/>
        <v>-50</v>
      </c>
    </row>
    <row r="75" spans="1:10" x14ac:dyDescent="0.25">
      <c r="A75" s="8" t="s">
        <v>98</v>
      </c>
      <c r="B75" s="9">
        <v>1</v>
      </c>
      <c r="C75" s="9">
        <v>1</v>
      </c>
      <c r="D75" s="9">
        <v>0</v>
      </c>
      <c r="E75" s="9">
        <v>0</v>
      </c>
      <c r="F75" s="9">
        <v>0</v>
      </c>
      <c r="G75" s="10">
        <f t="shared" si="4"/>
        <v>0</v>
      </c>
      <c r="H75" s="11">
        <f t="shared" si="5"/>
        <v>0</v>
      </c>
      <c r="I75" s="11">
        <f t="shared" si="6"/>
        <v>0</v>
      </c>
      <c r="J75" s="11">
        <f t="shared" si="7"/>
        <v>0</v>
      </c>
    </row>
    <row r="76" spans="1:10" x14ac:dyDescent="0.25">
      <c r="A76" s="8" t="s">
        <v>99</v>
      </c>
      <c r="B76" s="9">
        <v>3</v>
      </c>
      <c r="C76" s="9">
        <v>3</v>
      </c>
      <c r="D76" s="9">
        <v>0</v>
      </c>
      <c r="E76" s="9">
        <v>0</v>
      </c>
      <c r="F76" s="9">
        <v>0</v>
      </c>
      <c r="G76" s="10">
        <f t="shared" si="4"/>
        <v>0</v>
      </c>
      <c r="H76" s="11">
        <f t="shared" si="5"/>
        <v>0</v>
      </c>
      <c r="I76" s="11">
        <f t="shared" si="6"/>
        <v>0</v>
      </c>
      <c r="J76" s="11">
        <f t="shared" si="7"/>
        <v>0</v>
      </c>
    </row>
    <row r="77" spans="1:10" x14ac:dyDescent="0.25">
      <c r="A77" s="8" t="s">
        <v>100</v>
      </c>
      <c r="B77" s="9">
        <v>4</v>
      </c>
      <c r="C77" s="9">
        <v>4</v>
      </c>
      <c r="D77" s="9">
        <v>0</v>
      </c>
      <c r="E77" s="9">
        <v>0</v>
      </c>
      <c r="F77" s="9">
        <v>0</v>
      </c>
      <c r="G77" s="10">
        <f t="shared" si="4"/>
        <v>0</v>
      </c>
      <c r="H77" s="11">
        <f t="shared" si="5"/>
        <v>0</v>
      </c>
      <c r="I77" s="11">
        <f t="shared" si="6"/>
        <v>0</v>
      </c>
      <c r="J77" s="11">
        <f t="shared" si="7"/>
        <v>0</v>
      </c>
    </row>
    <row r="78" spans="1:10" x14ac:dyDescent="0.25">
      <c r="A78" s="8" t="s">
        <v>101</v>
      </c>
      <c r="B78" s="9">
        <v>4</v>
      </c>
      <c r="C78" s="9">
        <v>4</v>
      </c>
      <c r="D78" s="9">
        <v>0</v>
      </c>
      <c r="E78" s="9">
        <v>0</v>
      </c>
      <c r="F78" s="9">
        <v>0</v>
      </c>
      <c r="G78" s="10">
        <f t="shared" si="4"/>
        <v>0</v>
      </c>
      <c r="H78" s="11">
        <f t="shared" si="5"/>
        <v>0</v>
      </c>
      <c r="I78" s="11">
        <f t="shared" si="6"/>
        <v>0</v>
      </c>
      <c r="J78" s="11">
        <f t="shared" si="7"/>
        <v>0</v>
      </c>
    </row>
    <row r="79" spans="1:10" x14ac:dyDescent="0.25">
      <c r="A79" s="8" t="s">
        <v>102</v>
      </c>
      <c r="B79" s="9">
        <v>7</v>
      </c>
      <c r="C79" s="9">
        <v>7</v>
      </c>
      <c r="D79" s="9">
        <v>0</v>
      </c>
      <c r="E79" s="9">
        <v>0</v>
      </c>
      <c r="F79" s="9">
        <v>0</v>
      </c>
      <c r="G79" s="10">
        <f t="shared" si="4"/>
        <v>0</v>
      </c>
      <c r="H79" s="11">
        <f t="shared" si="5"/>
        <v>0</v>
      </c>
      <c r="I79" s="11">
        <f t="shared" si="6"/>
        <v>0</v>
      </c>
      <c r="J79" s="11">
        <f t="shared" si="7"/>
        <v>0</v>
      </c>
    </row>
    <row r="80" spans="1:10" x14ac:dyDescent="0.25">
      <c r="A80" s="8" t="s">
        <v>104</v>
      </c>
      <c r="B80" s="9">
        <v>1</v>
      </c>
      <c r="C80" s="9">
        <v>1</v>
      </c>
      <c r="D80" s="9">
        <v>1</v>
      </c>
      <c r="E80" s="9">
        <v>2</v>
      </c>
      <c r="F80" s="9">
        <v>2</v>
      </c>
      <c r="G80" s="10">
        <f t="shared" si="4"/>
        <v>-1</v>
      </c>
      <c r="H80" s="11">
        <f t="shared" si="5"/>
        <v>50</v>
      </c>
      <c r="I80" s="11">
        <f t="shared" si="6"/>
        <v>100</v>
      </c>
      <c r="J80" s="11">
        <f t="shared" si="7"/>
        <v>-50</v>
      </c>
    </row>
    <row r="81" spans="1:10" x14ac:dyDescent="0.25">
      <c r="A81" s="8" t="s">
        <v>105</v>
      </c>
      <c r="B81" s="9">
        <v>1</v>
      </c>
      <c r="C81" s="9">
        <v>1</v>
      </c>
      <c r="D81" s="9">
        <v>0</v>
      </c>
      <c r="E81" s="9">
        <v>0</v>
      </c>
      <c r="F81" s="9">
        <v>0</v>
      </c>
      <c r="G81" s="10">
        <f t="shared" si="4"/>
        <v>0</v>
      </c>
      <c r="H81" s="11">
        <f t="shared" si="5"/>
        <v>0</v>
      </c>
      <c r="I81" s="11">
        <f t="shared" si="6"/>
        <v>0</v>
      </c>
      <c r="J81" s="11">
        <f t="shared" si="7"/>
        <v>0</v>
      </c>
    </row>
    <row r="82" spans="1:10" x14ac:dyDescent="0.25">
      <c r="A82" s="8" t="s">
        <v>106</v>
      </c>
      <c r="B82" s="9">
        <v>3</v>
      </c>
      <c r="C82" s="9">
        <v>3</v>
      </c>
      <c r="D82" s="9">
        <v>0</v>
      </c>
      <c r="E82" s="9">
        <v>0</v>
      </c>
      <c r="F82" s="9">
        <v>0</v>
      </c>
      <c r="G82" s="10">
        <f t="shared" si="4"/>
        <v>0</v>
      </c>
      <c r="H82" s="11">
        <f t="shared" si="5"/>
        <v>0</v>
      </c>
      <c r="I82" s="11">
        <f t="shared" si="6"/>
        <v>0</v>
      </c>
      <c r="J82" s="11">
        <f t="shared" si="7"/>
        <v>0</v>
      </c>
    </row>
    <row r="83" spans="1:10" x14ac:dyDescent="0.25">
      <c r="A83" s="8" t="s">
        <v>109</v>
      </c>
      <c r="B83" s="9">
        <v>4</v>
      </c>
      <c r="C83" s="9">
        <v>4</v>
      </c>
      <c r="D83" s="9">
        <v>0</v>
      </c>
      <c r="E83" s="9">
        <v>0</v>
      </c>
      <c r="F83" s="9">
        <v>0</v>
      </c>
      <c r="G83" s="10">
        <f t="shared" si="4"/>
        <v>0</v>
      </c>
      <c r="H83" s="11">
        <f t="shared" si="5"/>
        <v>0</v>
      </c>
      <c r="I83" s="11">
        <f t="shared" si="6"/>
        <v>0</v>
      </c>
      <c r="J83" s="11">
        <f t="shared" si="7"/>
        <v>0</v>
      </c>
    </row>
    <row r="84" spans="1:10" x14ac:dyDescent="0.25">
      <c r="A84" s="28" t="s">
        <v>119</v>
      </c>
      <c r="B84" s="12">
        <v>360</v>
      </c>
      <c r="C84" s="12">
        <v>358</v>
      </c>
      <c r="D84" s="12">
        <v>48</v>
      </c>
      <c r="E84" s="12">
        <v>43</v>
      </c>
      <c r="F84" s="12">
        <v>43</v>
      </c>
      <c r="G84" s="20">
        <f t="shared" si="4"/>
        <v>5</v>
      </c>
      <c r="H84" s="21">
        <f t="shared" si="5"/>
        <v>13.521126760563378</v>
      </c>
      <c r="I84" s="21">
        <f t="shared" si="6"/>
        <v>12.112676056338028</v>
      </c>
      <c r="J84" s="21">
        <f t="shared" si="7"/>
        <v>1.4084507042253522</v>
      </c>
    </row>
    <row r="85" spans="1:10" x14ac:dyDescent="0.25">
      <c r="A85" s="25" t="s">
        <v>0</v>
      </c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26" t="s">
        <v>137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26" t="s">
        <v>138</v>
      </c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25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L11" sqref="L11"/>
    </sheetView>
  </sheetViews>
  <sheetFormatPr defaultRowHeight="15" x14ac:dyDescent="0.25"/>
  <cols>
    <col min="1" max="1" width="17.42578125" bestFit="1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12.75" customHeight="1" x14ac:dyDescent="0.25">
      <c r="A4" s="1"/>
      <c r="B4" s="2"/>
    </row>
    <row r="5" spans="1:10" ht="11.25" customHeight="1" x14ac:dyDescent="0.25">
      <c r="A5" s="8" t="s">
        <v>13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58" si="0">D5-F5</f>
        <v>0</v>
      </c>
      <c r="H5" s="11">
        <f t="shared" ref="H5:H58" si="1">D5/(B5-D5+F5)*100</f>
        <v>0</v>
      </c>
      <c r="I5" s="11">
        <f t="shared" ref="I5:I58" si="2">F5/(B5-D5+F5)*100</f>
        <v>0</v>
      </c>
      <c r="J5" s="11">
        <f t="shared" ref="J5:J58" si="3">G5/(B5-D5+F5)*100</f>
        <v>0</v>
      </c>
    </row>
    <row r="6" spans="1:10" ht="11.25" customHeight="1" x14ac:dyDescent="0.25">
      <c r="A6" s="8" t="s">
        <v>14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ht="11.25" customHeight="1" x14ac:dyDescent="0.25">
      <c r="A7" s="8" t="s">
        <v>15</v>
      </c>
      <c r="B7" s="9">
        <v>1</v>
      </c>
      <c r="C7" s="9">
        <v>1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ht="11.25" customHeight="1" x14ac:dyDescent="0.25">
      <c r="A8" s="8" t="s">
        <v>16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ht="11.25" customHeight="1" x14ac:dyDescent="0.25">
      <c r="A9" s="8" t="s">
        <v>17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ht="11.25" customHeight="1" x14ac:dyDescent="0.25">
      <c r="A10" s="8" t="s">
        <v>26</v>
      </c>
      <c r="B10" s="9">
        <v>1</v>
      </c>
      <c r="C10" s="9">
        <v>1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ht="11.25" customHeight="1" x14ac:dyDescent="0.25">
      <c r="A11" s="8" t="s">
        <v>30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ht="11.25" customHeight="1" x14ac:dyDescent="0.25">
      <c r="A12" s="8" t="s">
        <v>31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ht="11.25" customHeight="1" x14ac:dyDescent="0.25">
      <c r="A13" s="8" t="s">
        <v>33</v>
      </c>
      <c r="B13" s="9">
        <v>2</v>
      </c>
      <c r="C13" s="9">
        <v>2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ht="11.25" customHeight="1" x14ac:dyDescent="0.25">
      <c r="A14" s="8" t="s">
        <v>34</v>
      </c>
      <c r="B14" s="9">
        <v>3</v>
      </c>
      <c r="C14" s="9">
        <v>3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ht="11.25" customHeight="1" x14ac:dyDescent="0.25">
      <c r="A15" s="8" t="s">
        <v>35</v>
      </c>
      <c r="B15" s="9">
        <v>2</v>
      </c>
      <c r="C15" s="9">
        <v>2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ht="11.25" customHeight="1" x14ac:dyDescent="0.25">
      <c r="A16" s="8" t="s">
        <v>36</v>
      </c>
      <c r="B16" s="9">
        <v>2</v>
      </c>
      <c r="C16" s="9">
        <v>2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ht="11.25" customHeight="1" x14ac:dyDescent="0.25">
      <c r="A17" s="8" t="s">
        <v>38</v>
      </c>
      <c r="B17" s="9">
        <v>2</v>
      </c>
      <c r="C17" s="9">
        <v>2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ht="11.25" customHeight="1" x14ac:dyDescent="0.25">
      <c r="A18" s="8" t="s">
        <v>41</v>
      </c>
      <c r="B18" s="9">
        <v>1</v>
      </c>
      <c r="C18" s="9">
        <v>1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ht="11.25" customHeight="1" x14ac:dyDescent="0.25">
      <c r="A19" s="8" t="s">
        <v>42</v>
      </c>
      <c r="B19" s="9">
        <v>1</v>
      </c>
      <c r="C19" s="9">
        <v>1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ht="11.25" customHeight="1" x14ac:dyDescent="0.25">
      <c r="A20" s="8" t="s">
        <v>43</v>
      </c>
      <c r="B20" s="9">
        <v>2</v>
      </c>
      <c r="C20" s="9">
        <v>2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ht="11.25" customHeight="1" x14ac:dyDescent="0.25">
      <c r="A21" s="8" t="s">
        <v>47</v>
      </c>
      <c r="B21" s="9">
        <v>9</v>
      </c>
      <c r="C21" s="9">
        <v>9</v>
      </c>
      <c r="D21" s="9">
        <v>1</v>
      </c>
      <c r="E21" s="9">
        <v>1</v>
      </c>
      <c r="F21" s="9">
        <v>1</v>
      </c>
      <c r="G21" s="10">
        <f t="shared" si="0"/>
        <v>0</v>
      </c>
      <c r="H21" s="11">
        <f t="shared" si="1"/>
        <v>11.111111111111111</v>
      </c>
      <c r="I21" s="11">
        <f t="shared" si="2"/>
        <v>11.111111111111111</v>
      </c>
      <c r="J21" s="11">
        <f t="shared" si="3"/>
        <v>0</v>
      </c>
    </row>
    <row r="22" spans="1:10" ht="11.25" customHeight="1" x14ac:dyDescent="0.25">
      <c r="A22" s="8" t="s">
        <v>48</v>
      </c>
      <c r="B22" s="9">
        <v>1</v>
      </c>
      <c r="C22" s="9">
        <v>1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ht="11.25" customHeight="1" x14ac:dyDescent="0.25">
      <c r="A23" s="8" t="s">
        <v>49</v>
      </c>
      <c r="B23" s="9">
        <v>2</v>
      </c>
      <c r="C23" s="9">
        <v>2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ht="11.25" customHeight="1" x14ac:dyDescent="0.25">
      <c r="A24" s="8" t="s">
        <v>50</v>
      </c>
      <c r="B24" s="9">
        <v>1</v>
      </c>
      <c r="C24" s="9">
        <v>1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ht="11.25" customHeight="1" x14ac:dyDescent="0.25">
      <c r="A25" s="8" t="s">
        <v>51</v>
      </c>
      <c r="B25" s="9">
        <v>2</v>
      </c>
      <c r="C25" s="9">
        <v>2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ht="11.25" customHeight="1" x14ac:dyDescent="0.25">
      <c r="A26" s="8" t="s">
        <v>54</v>
      </c>
      <c r="B26" s="9">
        <v>1</v>
      </c>
      <c r="C26" s="9">
        <v>1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ht="11.25" customHeight="1" x14ac:dyDescent="0.25">
      <c r="A27" s="8" t="s">
        <v>55</v>
      </c>
      <c r="B27" s="9">
        <v>1</v>
      </c>
      <c r="C27" s="9">
        <v>1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ht="11.25" customHeight="1" x14ac:dyDescent="0.25">
      <c r="A28" s="8" t="s">
        <v>56</v>
      </c>
      <c r="B28" s="9">
        <v>2</v>
      </c>
      <c r="C28" s="9">
        <v>2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ht="11.25" customHeight="1" x14ac:dyDescent="0.25">
      <c r="A29" s="8" t="s">
        <v>58</v>
      </c>
      <c r="B29" s="9">
        <v>1</v>
      </c>
      <c r="C29" s="9">
        <v>1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ht="11.25" customHeight="1" x14ac:dyDescent="0.25">
      <c r="A30" s="8" t="s">
        <v>59</v>
      </c>
      <c r="B30" s="9">
        <v>1</v>
      </c>
      <c r="C30" s="9">
        <v>1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ht="11.25" customHeight="1" x14ac:dyDescent="0.25">
      <c r="A31" s="8" t="s">
        <v>62</v>
      </c>
      <c r="B31" s="9">
        <v>1</v>
      </c>
      <c r="C31" s="9">
        <v>1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ht="11.25" customHeight="1" x14ac:dyDescent="0.25">
      <c r="A32" s="8" t="s">
        <v>63</v>
      </c>
      <c r="B32" s="9">
        <v>1</v>
      </c>
      <c r="C32" s="9">
        <v>1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ht="11.25" customHeight="1" x14ac:dyDescent="0.25">
      <c r="A33" s="8" t="s">
        <v>64</v>
      </c>
      <c r="B33" s="9">
        <v>3</v>
      </c>
      <c r="C33" s="9">
        <v>3</v>
      </c>
      <c r="D33" s="9">
        <v>0</v>
      </c>
      <c r="E33" s="9">
        <v>0</v>
      </c>
      <c r="F33" s="9">
        <v>0</v>
      </c>
      <c r="G33" s="10">
        <f t="shared" si="0"/>
        <v>0</v>
      </c>
      <c r="H33" s="11">
        <f t="shared" si="1"/>
        <v>0</v>
      </c>
      <c r="I33" s="11">
        <f t="shared" si="2"/>
        <v>0</v>
      </c>
      <c r="J33" s="11">
        <f t="shared" si="3"/>
        <v>0</v>
      </c>
    </row>
    <row r="34" spans="1:10" ht="11.25" customHeight="1" x14ac:dyDescent="0.25">
      <c r="A34" s="8" t="s">
        <v>65</v>
      </c>
      <c r="B34" s="9">
        <v>2</v>
      </c>
      <c r="C34" s="9">
        <v>2</v>
      </c>
      <c r="D34" s="9">
        <v>0</v>
      </c>
      <c r="E34" s="9">
        <v>0</v>
      </c>
      <c r="F34" s="9">
        <v>0</v>
      </c>
      <c r="G34" s="10">
        <f t="shared" si="0"/>
        <v>0</v>
      </c>
      <c r="H34" s="11">
        <f t="shared" si="1"/>
        <v>0</v>
      </c>
      <c r="I34" s="11">
        <f t="shared" si="2"/>
        <v>0</v>
      </c>
      <c r="J34" s="11">
        <f t="shared" si="3"/>
        <v>0</v>
      </c>
    </row>
    <row r="35" spans="1:10" ht="11.25" customHeight="1" x14ac:dyDescent="0.25">
      <c r="A35" s="8" t="s">
        <v>66</v>
      </c>
      <c r="B35" s="9">
        <v>0</v>
      </c>
      <c r="C35" s="9">
        <v>0</v>
      </c>
      <c r="D35" s="9">
        <v>0</v>
      </c>
      <c r="E35" s="9">
        <v>1</v>
      </c>
      <c r="F35" s="9">
        <v>1</v>
      </c>
      <c r="G35" s="10">
        <f t="shared" si="0"/>
        <v>-1</v>
      </c>
      <c r="H35" s="11">
        <f t="shared" si="1"/>
        <v>0</v>
      </c>
      <c r="I35" s="11">
        <f t="shared" si="2"/>
        <v>100</v>
      </c>
      <c r="J35" s="11">
        <f t="shared" si="3"/>
        <v>-100</v>
      </c>
    </row>
    <row r="36" spans="1:10" ht="11.25" customHeight="1" x14ac:dyDescent="0.25">
      <c r="A36" s="8" t="s">
        <v>67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ht="11.25" customHeight="1" x14ac:dyDescent="0.25">
      <c r="A37" s="8" t="s">
        <v>68</v>
      </c>
      <c r="B37" s="9">
        <v>1</v>
      </c>
      <c r="C37" s="9">
        <v>1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ht="11.25" customHeight="1" x14ac:dyDescent="0.25">
      <c r="A38" s="8" t="s">
        <v>69</v>
      </c>
      <c r="B38" s="9">
        <v>1</v>
      </c>
      <c r="C38" s="9">
        <v>1</v>
      </c>
      <c r="D38" s="9">
        <v>0</v>
      </c>
      <c r="E38" s="9">
        <v>0</v>
      </c>
      <c r="F38" s="9">
        <v>0</v>
      </c>
      <c r="G38" s="10">
        <f t="shared" si="0"/>
        <v>0</v>
      </c>
      <c r="H38" s="11">
        <f t="shared" si="1"/>
        <v>0</v>
      </c>
      <c r="I38" s="11">
        <f t="shared" si="2"/>
        <v>0</v>
      </c>
      <c r="J38" s="11">
        <f t="shared" si="3"/>
        <v>0</v>
      </c>
    </row>
    <row r="39" spans="1:10" ht="11.25" customHeight="1" x14ac:dyDescent="0.25">
      <c r="A39" s="8" t="s">
        <v>71</v>
      </c>
      <c r="B39" s="9">
        <v>2</v>
      </c>
      <c r="C39" s="9">
        <v>2</v>
      </c>
      <c r="D39" s="9">
        <v>0</v>
      </c>
      <c r="E39" s="9">
        <v>0</v>
      </c>
      <c r="F39" s="9">
        <v>0</v>
      </c>
      <c r="G39" s="10">
        <f t="shared" si="0"/>
        <v>0</v>
      </c>
      <c r="H39" s="11">
        <f t="shared" si="1"/>
        <v>0</v>
      </c>
      <c r="I39" s="11">
        <f t="shared" si="2"/>
        <v>0</v>
      </c>
      <c r="J39" s="11">
        <f t="shared" si="3"/>
        <v>0</v>
      </c>
    </row>
    <row r="40" spans="1:10" ht="11.25" customHeight="1" x14ac:dyDescent="0.25">
      <c r="A40" s="8" t="s">
        <v>75</v>
      </c>
      <c r="B40" s="9">
        <v>2</v>
      </c>
      <c r="C40" s="9">
        <v>2</v>
      </c>
      <c r="D40" s="9">
        <v>0</v>
      </c>
      <c r="E40" s="9">
        <v>0</v>
      </c>
      <c r="F40" s="9">
        <v>0</v>
      </c>
      <c r="G40" s="10">
        <f t="shared" si="0"/>
        <v>0</v>
      </c>
      <c r="H40" s="11">
        <f t="shared" si="1"/>
        <v>0</v>
      </c>
      <c r="I40" s="11">
        <f t="shared" si="2"/>
        <v>0</v>
      </c>
      <c r="J40" s="11">
        <f t="shared" si="3"/>
        <v>0</v>
      </c>
    </row>
    <row r="41" spans="1:10" ht="11.25" customHeight="1" x14ac:dyDescent="0.25">
      <c r="A41" s="8" t="s">
        <v>76</v>
      </c>
      <c r="B41" s="9">
        <v>1</v>
      </c>
      <c r="C41" s="9">
        <v>1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ht="11.25" customHeight="1" x14ac:dyDescent="0.25">
      <c r="A42" s="8" t="s">
        <v>77</v>
      </c>
      <c r="B42" s="9">
        <v>1</v>
      </c>
      <c r="C42" s="9">
        <v>1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ht="11.25" customHeight="1" x14ac:dyDescent="0.25">
      <c r="A43" s="8" t="s">
        <v>78</v>
      </c>
      <c r="B43" s="9">
        <v>1</v>
      </c>
      <c r="C43" s="9">
        <v>1</v>
      </c>
      <c r="D43" s="9">
        <v>0</v>
      </c>
      <c r="E43" s="9">
        <v>0</v>
      </c>
      <c r="F43" s="9">
        <v>0</v>
      </c>
      <c r="G43" s="10">
        <f t="shared" si="0"/>
        <v>0</v>
      </c>
      <c r="H43" s="11">
        <f t="shared" si="1"/>
        <v>0</v>
      </c>
      <c r="I43" s="11">
        <f t="shared" si="2"/>
        <v>0</v>
      </c>
      <c r="J43" s="11">
        <f t="shared" si="3"/>
        <v>0</v>
      </c>
    </row>
    <row r="44" spans="1:10" ht="11.25" customHeight="1" x14ac:dyDescent="0.25">
      <c r="A44" s="8" t="s">
        <v>82</v>
      </c>
      <c r="B44" s="9">
        <v>1</v>
      </c>
      <c r="C44" s="9">
        <v>1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ht="11.25" customHeight="1" x14ac:dyDescent="0.25">
      <c r="A45" s="8" t="s">
        <v>85</v>
      </c>
      <c r="B45" s="9">
        <v>1</v>
      </c>
      <c r="C45" s="9">
        <v>1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ht="11.25" customHeight="1" x14ac:dyDescent="0.25">
      <c r="A46" s="8" t="s">
        <v>89</v>
      </c>
      <c r="B46" s="9">
        <v>1</v>
      </c>
      <c r="C46" s="9">
        <v>1</v>
      </c>
      <c r="D46" s="9">
        <v>0</v>
      </c>
      <c r="E46" s="9">
        <v>0</v>
      </c>
      <c r="F46" s="9">
        <v>0</v>
      </c>
      <c r="G46" s="10">
        <f t="shared" si="0"/>
        <v>0</v>
      </c>
      <c r="H46" s="11">
        <f t="shared" si="1"/>
        <v>0</v>
      </c>
      <c r="I46" s="11">
        <f t="shared" si="2"/>
        <v>0</v>
      </c>
      <c r="J46" s="11">
        <f t="shared" si="3"/>
        <v>0</v>
      </c>
    </row>
    <row r="47" spans="1:10" ht="11.25" customHeight="1" x14ac:dyDescent="0.25">
      <c r="A47" s="8" t="s">
        <v>90</v>
      </c>
      <c r="B47" s="9">
        <v>1</v>
      </c>
      <c r="C47" s="9">
        <v>1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ht="11.25" customHeight="1" x14ac:dyDescent="0.25">
      <c r="A48" s="8" t="s">
        <v>92</v>
      </c>
      <c r="B48" s="9">
        <v>1</v>
      </c>
      <c r="C48" s="9">
        <v>1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ht="11.25" customHeight="1" x14ac:dyDescent="0.25">
      <c r="A49" s="8" t="s">
        <v>95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ht="11.25" customHeight="1" x14ac:dyDescent="0.25">
      <c r="A50" s="8" t="s">
        <v>96</v>
      </c>
      <c r="B50" s="9">
        <v>1</v>
      </c>
      <c r="C50" s="9">
        <v>1</v>
      </c>
      <c r="D50" s="9">
        <v>0</v>
      </c>
      <c r="E50" s="9">
        <v>0</v>
      </c>
      <c r="F50" s="9">
        <v>0</v>
      </c>
      <c r="G50" s="10">
        <f t="shared" si="0"/>
        <v>0</v>
      </c>
      <c r="H50" s="11">
        <f t="shared" si="1"/>
        <v>0</v>
      </c>
      <c r="I50" s="11">
        <f t="shared" si="2"/>
        <v>0</v>
      </c>
      <c r="J50" s="11">
        <f t="shared" si="3"/>
        <v>0</v>
      </c>
    </row>
    <row r="51" spans="1:10" ht="11.25" customHeight="1" x14ac:dyDescent="0.25">
      <c r="A51" s="8" t="s">
        <v>97</v>
      </c>
      <c r="B51" s="9">
        <v>4</v>
      </c>
      <c r="C51" s="9">
        <v>4</v>
      </c>
      <c r="D51" s="9">
        <v>0</v>
      </c>
      <c r="E51" s="9">
        <v>0</v>
      </c>
      <c r="F51" s="9">
        <v>0</v>
      </c>
      <c r="G51" s="10">
        <f t="shared" si="0"/>
        <v>0</v>
      </c>
      <c r="H51" s="11">
        <f t="shared" si="1"/>
        <v>0</v>
      </c>
      <c r="I51" s="11">
        <f t="shared" si="2"/>
        <v>0</v>
      </c>
      <c r="J51" s="11">
        <f t="shared" si="3"/>
        <v>0</v>
      </c>
    </row>
    <row r="52" spans="1:10" ht="11.25" customHeight="1" x14ac:dyDescent="0.25">
      <c r="A52" s="8" t="s">
        <v>99</v>
      </c>
      <c r="B52" s="9">
        <v>1</v>
      </c>
      <c r="C52" s="9">
        <v>1</v>
      </c>
      <c r="D52" s="9">
        <v>0</v>
      </c>
      <c r="E52" s="9">
        <v>0</v>
      </c>
      <c r="F52" s="9">
        <v>0</v>
      </c>
      <c r="G52" s="10">
        <f t="shared" si="0"/>
        <v>0</v>
      </c>
      <c r="H52" s="11">
        <f t="shared" si="1"/>
        <v>0</v>
      </c>
      <c r="I52" s="11">
        <f t="shared" si="2"/>
        <v>0</v>
      </c>
      <c r="J52" s="11">
        <f t="shared" si="3"/>
        <v>0</v>
      </c>
    </row>
    <row r="53" spans="1:10" ht="11.25" customHeight="1" x14ac:dyDescent="0.25">
      <c r="A53" s="8" t="s">
        <v>100</v>
      </c>
      <c r="B53" s="9">
        <v>2</v>
      </c>
      <c r="C53" s="9">
        <v>2</v>
      </c>
      <c r="D53" s="9">
        <v>0</v>
      </c>
      <c r="E53" s="9">
        <v>0</v>
      </c>
      <c r="F53" s="9">
        <v>0</v>
      </c>
      <c r="G53" s="10">
        <f t="shared" si="0"/>
        <v>0</v>
      </c>
      <c r="H53" s="11">
        <f t="shared" si="1"/>
        <v>0</v>
      </c>
      <c r="I53" s="11">
        <f t="shared" si="2"/>
        <v>0</v>
      </c>
      <c r="J53" s="11">
        <f t="shared" si="3"/>
        <v>0</v>
      </c>
    </row>
    <row r="54" spans="1:10" ht="11.25" customHeight="1" x14ac:dyDescent="0.25">
      <c r="A54" s="8" t="s">
        <v>101</v>
      </c>
      <c r="B54" s="9">
        <v>1</v>
      </c>
      <c r="C54" s="9">
        <v>1</v>
      </c>
      <c r="D54" s="9">
        <v>0</v>
      </c>
      <c r="E54" s="9">
        <v>0</v>
      </c>
      <c r="F54" s="9">
        <v>0</v>
      </c>
      <c r="G54" s="10">
        <f t="shared" si="0"/>
        <v>0</v>
      </c>
      <c r="H54" s="11">
        <f t="shared" si="1"/>
        <v>0</v>
      </c>
      <c r="I54" s="11">
        <f t="shared" si="2"/>
        <v>0</v>
      </c>
      <c r="J54" s="11">
        <f t="shared" si="3"/>
        <v>0</v>
      </c>
    </row>
    <row r="55" spans="1:10" ht="11.25" customHeight="1" x14ac:dyDescent="0.25">
      <c r="A55" s="8" t="s">
        <v>102</v>
      </c>
      <c r="B55" s="9">
        <v>1</v>
      </c>
      <c r="C55" s="9">
        <v>1</v>
      </c>
      <c r="D55" s="9">
        <v>0</v>
      </c>
      <c r="E55" s="9">
        <v>0</v>
      </c>
      <c r="F55" s="9">
        <v>0</v>
      </c>
      <c r="G55" s="10">
        <f t="shared" si="0"/>
        <v>0</v>
      </c>
      <c r="H55" s="11">
        <f t="shared" si="1"/>
        <v>0</v>
      </c>
      <c r="I55" s="11">
        <f t="shared" si="2"/>
        <v>0</v>
      </c>
      <c r="J55" s="11">
        <f t="shared" si="3"/>
        <v>0</v>
      </c>
    </row>
    <row r="56" spans="1:10" ht="11.25" customHeight="1" x14ac:dyDescent="0.25">
      <c r="A56" s="8" t="s">
        <v>104</v>
      </c>
      <c r="B56" s="9">
        <v>1</v>
      </c>
      <c r="C56" s="9">
        <v>1</v>
      </c>
      <c r="D56" s="9">
        <v>1</v>
      </c>
      <c r="E56" s="9">
        <v>0</v>
      </c>
      <c r="F56" s="9">
        <v>0</v>
      </c>
      <c r="G56" s="10">
        <f t="shared" si="0"/>
        <v>1</v>
      </c>
      <c r="H56" s="24" t="s">
        <v>123</v>
      </c>
      <c r="I56" s="24" t="s">
        <v>123</v>
      </c>
      <c r="J56" s="24" t="s">
        <v>123</v>
      </c>
    </row>
    <row r="57" spans="1:10" ht="11.25" customHeight="1" x14ac:dyDescent="0.25">
      <c r="A57" s="8" t="s">
        <v>105</v>
      </c>
      <c r="B57" s="9">
        <v>1</v>
      </c>
      <c r="C57" s="9">
        <v>1</v>
      </c>
      <c r="D57" s="9">
        <v>0</v>
      </c>
      <c r="E57" s="9">
        <v>0</v>
      </c>
      <c r="F57" s="9">
        <v>0</v>
      </c>
      <c r="G57" s="10">
        <f t="shared" si="0"/>
        <v>0</v>
      </c>
      <c r="H57" s="11">
        <f t="shared" si="1"/>
        <v>0</v>
      </c>
      <c r="I57" s="11">
        <f t="shared" si="2"/>
        <v>0</v>
      </c>
      <c r="J57" s="11">
        <f t="shared" si="3"/>
        <v>0</v>
      </c>
    </row>
    <row r="58" spans="1:10" x14ac:dyDescent="0.25">
      <c r="A58" s="28" t="s">
        <v>119</v>
      </c>
      <c r="B58" s="12">
        <v>79</v>
      </c>
      <c r="C58" s="12">
        <v>79</v>
      </c>
      <c r="D58" s="12">
        <v>2</v>
      </c>
      <c r="E58" s="12">
        <v>2</v>
      </c>
      <c r="F58" s="12">
        <v>2</v>
      </c>
      <c r="G58" s="20">
        <f t="shared" si="0"/>
        <v>0</v>
      </c>
      <c r="H58" s="21">
        <f t="shared" si="1"/>
        <v>2.5316455696202533</v>
      </c>
      <c r="I58" s="21">
        <f t="shared" si="2"/>
        <v>2.5316455696202533</v>
      </c>
      <c r="J58" s="21">
        <f t="shared" si="3"/>
        <v>0</v>
      </c>
    </row>
    <row r="59" spans="1:10" x14ac:dyDescent="0.25">
      <c r="A59" s="25" t="s">
        <v>0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26" t="s">
        <v>137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26" t="s">
        <v>138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25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B2" sqref="B1:J1048576"/>
    </sheetView>
  </sheetViews>
  <sheetFormatPr defaultRowHeight="15" x14ac:dyDescent="0.25"/>
  <cols>
    <col min="1" max="1" width="17.7109375" bestFit="1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9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8" t="s">
        <v>15</v>
      </c>
      <c r="B5" s="9">
        <v>0</v>
      </c>
      <c r="C5" s="9">
        <v>0</v>
      </c>
      <c r="D5" s="9">
        <v>0</v>
      </c>
      <c r="E5" s="9">
        <v>1</v>
      </c>
      <c r="F5" s="9">
        <v>1</v>
      </c>
      <c r="G5" s="10">
        <f t="shared" ref="G5:G40" si="0">D5-F5</f>
        <v>-1</v>
      </c>
      <c r="H5" s="11">
        <f t="shared" ref="H5:H40" si="1">D5/(B5-D5+F5)*100</f>
        <v>0</v>
      </c>
      <c r="I5" s="11">
        <f t="shared" ref="I5:I40" si="2">F5/(B5-D5+F5)*100</f>
        <v>100</v>
      </c>
      <c r="J5" s="11">
        <f t="shared" ref="J5:J40" si="3">G5/(B5-D5+F5)*100</f>
        <v>-100</v>
      </c>
    </row>
    <row r="6" spans="1:10" x14ac:dyDescent="0.25">
      <c r="A6" s="8" t="s">
        <v>18</v>
      </c>
      <c r="B6" s="9">
        <v>3</v>
      </c>
      <c r="C6" s="9">
        <v>3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x14ac:dyDescent="0.25">
      <c r="A7" s="8" t="s">
        <v>22</v>
      </c>
      <c r="B7" s="9">
        <v>1</v>
      </c>
      <c r="C7" s="9">
        <v>1</v>
      </c>
      <c r="D7" s="9">
        <v>0</v>
      </c>
      <c r="E7" s="9">
        <v>0</v>
      </c>
      <c r="F7" s="9">
        <v>0</v>
      </c>
      <c r="G7" s="10">
        <f t="shared" si="0"/>
        <v>0</v>
      </c>
      <c r="H7" s="11">
        <f t="shared" si="1"/>
        <v>0</v>
      </c>
      <c r="I7" s="11">
        <f t="shared" si="2"/>
        <v>0</v>
      </c>
      <c r="J7" s="11">
        <f t="shared" si="3"/>
        <v>0</v>
      </c>
    </row>
    <row r="8" spans="1:10" x14ac:dyDescent="0.25">
      <c r="A8" s="8" t="s">
        <v>23</v>
      </c>
      <c r="B8" s="9">
        <v>1</v>
      </c>
      <c r="C8" s="9">
        <v>1</v>
      </c>
      <c r="D8" s="9">
        <v>0</v>
      </c>
      <c r="E8" s="9">
        <v>0</v>
      </c>
      <c r="F8" s="9">
        <v>0</v>
      </c>
      <c r="G8" s="10">
        <f t="shared" si="0"/>
        <v>0</v>
      </c>
      <c r="H8" s="11">
        <f t="shared" si="1"/>
        <v>0</v>
      </c>
      <c r="I8" s="11">
        <f t="shared" si="2"/>
        <v>0</v>
      </c>
      <c r="J8" s="11">
        <f t="shared" si="3"/>
        <v>0</v>
      </c>
    </row>
    <row r="9" spans="1:10" x14ac:dyDescent="0.25">
      <c r="A9" s="8" t="s">
        <v>25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x14ac:dyDescent="0.25">
      <c r="A10" s="8" t="s">
        <v>26</v>
      </c>
      <c r="B10" s="9">
        <v>2</v>
      </c>
      <c r="C10" s="9">
        <v>2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x14ac:dyDescent="0.25">
      <c r="A11" s="8" t="s">
        <v>27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x14ac:dyDescent="0.25">
      <c r="A12" s="8" t="s">
        <v>28</v>
      </c>
      <c r="B12" s="9">
        <v>1</v>
      </c>
      <c r="C12" s="9">
        <v>1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x14ac:dyDescent="0.25">
      <c r="A13" s="8" t="s">
        <v>31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x14ac:dyDescent="0.25">
      <c r="A14" s="8" t="s">
        <v>33</v>
      </c>
      <c r="B14" s="9">
        <v>1</v>
      </c>
      <c r="C14" s="9">
        <v>1</v>
      </c>
      <c r="D14" s="9">
        <v>0</v>
      </c>
      <c r="E14" s="9">
        <v>0</v>
      </c>
      <c r="F14" s="9">
        <v>0</v>
      </c>
      <c r="G14" s="10">
        <f t="shared" si="0"/>
        <v>0</v>
      </c>
      <c r="H14" s="11">
        <f t="shared" si="1"/>
        <v>0</v>
      </c>
      <c r="I14" s="11">
        <f t="shared" si="2"/>
        <v>0</v>
      </c>
      <c r="J14" s="11">
        <f t="shared" si="3"/>
        <v>0</v>
      </c>
    </row>
    <row r="15" spans="1:10" x14ac:dyDescent="0.25">
      <c r="A15" s="8" t="s">
        <v>34</v>
      </c>
      <c r="B15" s="9">
        <v>3</v>
      </c>
      <c r="C15" s="9">
        <v>3</v>
      </c>
      <c r="D15" s="9">
        <v>0</v>
      </c>
      <c r="E15" s="9">
        <v>0</v>
      </c>
      <c r="F15" s="9">
        <v>0</v>
      </c>
      <c r="G15" s="10">
        <f t="shared" si="0"/>
        <v>0</v>
      </c>
      <c r="H15" s="11">
        <f t="shared" si="1"/>
        <v>0</v>
      </c>
      <c r="I15" s="11">
        <f t="shared" si="2"/>
        <v>0</v>
      </c>
      <c r="J15" s="11">
        <f t="shared" si="3"/>
        <v>0</v>
      </c>
    </row>
    <row r="16" spans="1:10" x14ac:dyDescent="0.25">
      <c r="A16" s="8" t="s">
        <v>35</v>
      </c>
      <c r="B16" s="9">
        <v>1</v>
      </c>
      <c r="C16" s="9">
        <v>1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x14ac:dyDescent="0.25">
      <c r="A17" s="8" t="s">
        <v>38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x14ac:dyDescent="0.25">
      <c r="A18" s="8" t="s">
        <v>41</v>
      </c>
      <c r="B18" s="9">
        <v>3</v>
      </c>
      <c r="C18" s="9">
        <v>3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x14ac:dyDescent="0.25">
      <c r="A19" s="8" t="s">
        <v>42</v>
      </c>
      <c r="B19" s="9">
        <v>4</v>
      </c>
      <c r="C19" s="9">
        <v>4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x14ac:dyDescent="0.25">
      <c r="A20" s="8" t="s">
        <v>43</v>
      </c>
      <c r="B20" s="9">
        <v>1</v>
      </c>
      <c r="C20" s="9">
        <v>1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x14ac:dyDescent="0.25">
      <c r="A21" s="8" t="s">
        <v>46</v>
      </c>
      <c r="B21" s="9">
        <v>1</v>
      </c>
      <c r="C21" s="9">
        <v>1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x14ac:dyDescent="0.25">
      <c r="A22" s="8" t="s">
        <v>47</v>
      </c>
      <c r="B22" s="9">
        <v>6</v>
      </c>
      <c r="C22" s="9">
        <v>6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x14ac:dyDescent="0.25">
      <c r="A23" s="8" t="s">
        <v>48</v>
      </c>
      <c r="B23" s="9">
        <v>1</v>
      </c>
      <c r="C23" s="9">
        <v>1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x14ac:dyDescent="0.25">
      <c r="A24" s="8" t="s">
        <v>55</v>
      </c>
      <c r="B24" s="9">
        <v>1</v>
      </c>
      <c r="C24" s="9">
        <v>1</v>
      </c>
      <c r="D24" s="9">
        <v>0</v>
      </c>
      <c r="E24" s="9">
        <v>0</v>
      </c>
      <c r="F24" s="9">
        <v>0</v>
      </c>
      <c r="G24" s="10">
        <f t="shared" si="0"/>
        <v>0</v>
      </c>
      <c r="H24" s="11">
        <f t="shared" si="1"/>
        <v>0</v>
      </c>
      <c r="I24" s="11">
        <f t="shared" si="2"/>
        <v>0</v>
      </c>
      <c r="J24" s="11">
        <f t="shared" si="3"/>
        <v>0</v>
      </c>
    </row>
    <row r="25" spans="1:10" x14ac:dyDescent="0.25">
      <c r="A25" s="8" t="s">
        <v>64</v>
      </c>
      <c r="B25" s="9">
        <v>2</v>
      </c>
      <c r="C25" s="9">
        <v>2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x14ac:dyDescent="0.25">
      <c r="A26" s="8" t="s">
        <v>65</v>
      </c>
      <c r="B26" s="9">
        <v>1</v>
      </c>
      <c r="C26" s="9">
        <v>1</v>
      </c>
      <c r="D26" s="9">
        <v>0</v>
      </c>
      <c r="E26" s="9">
        <v>0</v>
      </c>
      <c r="F26" s="9">
        <v>0</v>
      </c>
      <c r="G26" s="10">
        <f t="shared" si="0"/>
        <v>0</v>
      </c>
      <c r="H26" s="11">
        <f t="shared" si="1"/>
        <v>0</v>
      </c>
      <c r="I26" s="11">
        <f t="shared" si="2"/>
        <v>0</v>
      </c>
      <c r="J26" s="11">
        <f t="shared" si="3"/>
        <v>0</v>
      </c>
    </row>
    <row r="27" spans="1:10" x14ac:dyDescent="0.25">
      <c r="A27" s="8" t="s">
        <v>67</v>
      </c>
      <c r="B27" s="9">
        <v>2</v>
      </c>
      <c r="C27" s="9">
        <v>2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x14ac:dyDescent="0.25">
      <c r="A28" s="8" t="s">
        <v>69</v>
      </c>
      <c r="B28" s="9">
        <v>1</v>
      </c>
      <c r="C28" s="9">
        <v>1</v>
      </c>
      <c r="D28" s="9">
        <v>0</v>
      </c>
      <c r="E28" s="9">
        <v>0</v>
      </c>
      <c r="F28" s="9">
        <v>0</v>
      </c>
      <c r="G28" s="10">
        <f t="shared" si="0"/>
        <v>0</v>
      </c>
      <c r="H28" s="11">
        <f t="shared" si="1"/>
        <v>0</v>
      </c>
      <c r="I28" s="11">
        <f t="shared" si="2"/>
        <v>0</v>
      </c>
      <c r="J28" s="11">
        <f t="shared" si="3"/>
        <v>0</v>
      </c>
    </row>
    <row r="29" spans="1:10" x14ac:dyDescent="0.25">
      <c r="A29" s="8" t="s">
        <v>71</v>
      </c>
      <c r="B29" s="9">
        <v>2</v>
      </c>
      <c r="C29" s="9">
        <v>2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x14ac:dyDescent="0.25">
      <c r="A30" s="8" t="s">
        <v>76</v>
      </c>
      <c r="B30" s="9">
        <v>1</v>
      </c>
      <c r="C30" s="9">
        <v>1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x14ac:dyDescent="0.25">
      <c r="A31" s="8" t="s">
        <v>78</v>
      </c>
      <c r="B31" s="9">
        <v>1</v>
      </c>
      <c r="C31" s="9">
        <v>1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x14ac:dyDescent="0.25">
      <c r="A32" s="8" t="s">
        <v>91</v>
      </c>
      <c r="B32" s="9">
        <v>0</v>
      </c>
      <c r="C32" s="9">
        <v>0</v>
      </c>
      <c r="D32" s="9">
        <v>0</v>
      </c>
      <c r="E32" s="9">
        <v>1</v>
      </c>
      <c r="F32" s="9">
        <v>1</v>
      </c>
      <c r="G32" s="10">
        <f t="shared" si="0"/>
        <v>-1</v>
      </c>
      <c r="H32" s="11">
        <f t="shared" si="1"/>
        <v>0</v>
      </c>
      <c r="I32" s="11">
        <f t="shared" si="2"/>
        <v>100</v>
      </c>
      <c r="J32" s="11">
        <f t="shared" si="3"/>
        <v>-100</v>
      </c>
    </row>
    <row r="33" spans="1:10" x14ac:dyDescent="0.25">
      <c r="A33" s="8" t="s">
        <v>95</v>
      </c>
      <c r="B33" s="9">
        <v>1</v>
      </c>
      <c r="C33" s="9">
        <v>1</v>
      </c>
      <c r="D33" s="9">
        <v>0</v>
      </c>
      <c r="E33" s="9">
        <v>0</v>
      </c>
      <c r="F33" s="9">
        <v>0</v>
      </c>
      <c r="G33" s="10">
        <f t="shared" si="0"/>
        <v>0</v>
      </c>
      <c r="H33" s="11">
        <f t="shared" si="1"/>
        <v>0</v>
      </c>
      <c r="I33" s="11">
        <f t="shared" si="2"/>
        <v>0</v>
      </c>
      <c r="J33" s="11">
        <f t="shared" si="3"/>
        <v>0</v>
      </c>
    </row>
    <row r="34" spans="1:10" x14ac:dyDescent="0.25">
      <c r="A34" s="8" t="s">
        <v>96</v>
      </c>
      <c r="B34" s="9">
        <v>1</v>
      </c>
      <c r="C34" s="9">
        <v>1</v>
      </c>
      <c r="D34" s="9">
        <v>0</v>
      </c>
      <c r="E34" s="9">
        <v>0</v>
      </c>
      <c r="F34" s="9">
        <v>0</v>
      </c>
      <c r="G34" s="10">
        <f t="shared" si="0"/>
        <v>0</v>
      </c>
      <c r="H34" s="11">
        <f t="shared" si="1"/>
        <v>0</v>
      </c>
      <c r="I34" s="11">
        <f t="shared" si="2"/>
        <v>0</v>
      </c>
      <c r="J34" s="11">
        <f t="shared" si="3"/>
        <v>0</v>
      </c>
    </row>
    <row r="35" spans="1:10" x14ac:dyDescent="0.25">
      <c r="A35" s="8" t="s">
        <v>100</v>
      </c>
      <c r="B35" s="9">
        <v>2</v>
      </c>
      <c r="C35" s="9">
        <v>2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x14ac:dyDescent="0.25">
      <c r="A36" s="8" t="s">
        <v>102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x14ac:dyDescent="0.25">
      <c r="A37" s="8" t="s">
        <v>103</v>
      </c>
      <c r="B37" s="9">
        <v>1</v>
      </c>
      <c r="C37" s="9">
        <v>1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x14ac:dyDescent="0.25">
      <c r="A38" s="8" t="s">
        <v>105</v>
      </c>
      <c r="B38" s="9">
        <v>1</v>
      </c>
      <c r="C38" s="9">
        <v>1</v>
      </c>
      <c r="D38" s="9">
        <v>0</v>
      </c>
      <c r="E38" s="9">
        <v>0</v>
      </c>
      <c r="F38" s="9">
        <v>0</v>
      </c>
      <c r="G38" s="10">
        <f t="shared" si="0"/>
        <v>0</v>
      </c>
      <c r="H38" s="11">
        <f t="shared" si="1"/>
        <v>0</v>
      </c>
      <c r="I38" s="11">
        <f t="shared" si="2"/>
        <v>0</v>
      </c>
      <c r="J38" s="11">
        <f t="shared" si="3"/>
        <v>0</v>
      </c>
    </row>
    <row r="39" spans="1:10" x14ac:dyDescent="0.25">
      <c r="A39" s="8" t="s">
        <v>106</v>
      </c>
      <c r="B39" s="9">
        <v>1</v>
      </c>
      <c r="C39" s="9">
        <v>1</v>
      </c>
      <c r="D39" s="9">
        <v>0</v>
      </c>
      <c r="E39" s="9">
        <v>0</v>
      </c>
      <c r="F39" s="9">
        <v>0</v>
      </c>
      <c r="G39" s="10">
        <f t="shared" si="0"/>
        <v>0</v>
      </c>
      <c r="H39" s="11">
        <f t="shared" si="1"/>
        <v>0</v>
      </c>
      <c r="I39" s="11">
        <f t="shared" si="2"/>
        <v>0</v>
      </c>
      <c r="J39" s="11">
        <f t="shared" si="3"/>
        <v>0</v>
      </c>
    </row>
    <row r="40" spans="1:10" x14ac:dyDescent="0.25">
      <c r="A40" s="28" t="s">
        <v>119</v>
      </c>
      <c r="B40" s="12">
        <v>52</v>
      </c>
      <c r="C40" s="12">
        <v>52</v>
      </c>
      <c r="D40" s="12">
        <v>0</v>
      </c>
      <c r="E40" s="12">
        <v>2</v>
      </c>
      <c r="F40" s="12">
        <v>2</v>
      </c>
      <c r="G40" s="20">
        <f t="shared" si="0"/>
        <v>-2</v>
      </c>
      <c r="H40" s="21">
        <f t="shared" si="1"/>
        <v>0</v>
      </c>
      <c r="I40" s="21">
        <f t="shared" si="2"/>
        <v>3.7037037037037033</v>
      </c>
      <c r="J40" s="21">
        <f t="shared" si="3"/>
        <v>-3.7037037037037033</v>
      </c>
    </row>
    <row r="41" spans="1:10" x14ac:dyDescent="0.25">
      <c r="A41" s="25" t="s">
        <v>0</v>
      </c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26" t="s">
        <v>137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26" t="s">
        <v>138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25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workbookViewId="0">
      <selection activeCell="K7" sqref="K7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9" t="s">
        <v>122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12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1.25" customHeight="1" x14ac:dyDescent="0.25">
      <c r="A5" s="8" t="s">
        <v>13</v>
      </c>
      <c r="B5" s="9">
        <v>1</v>
      </c>
      <c r="C5" s="9">
        <v>1</v>
      </c>
      <c r="D5" s="9">
        <v>0</v>
      </c>
      <c r="E5" s="9">
        <v>0</v>
      </c>
      <c r="F5" s="9">
        <v>0</v>
      </c>
      <c r="G5" s="10">
        <f t="shared" ref="G5:G59" si="0">D5-F5</f>
        <v>0</v>
      </c>
      <c r="H5" s="11">
        <f t="shared" ref="H5:H59" si="1">D5/(B5-D5+F5)*100</f>
        <v>0</v>
      </c>
      <c r="I5" s="11">
        <f t="shared" ref="I5:I59" si="2">F5/(B5-D5+F5)*100</f>
        <v>0</v>
      </c>
      <c r="J5" s="11">
        <f t="shared" ref="J5:J59" si="3">G5/(B5-D5+F5)*100</f>
        <v>0</v>
      </c>
    </row>
    <row r="6" spans="1:10" ht="11.25" customHeight="1" x14ac:dyDescent="0.25">
      <c r="A6" s="8" t="s">
        <v>15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ht="11.25" customHeight="1" x14ac:dyDescent="0.25">
      <c r="A7" s="8" t="s">
        <v>16</v>
      </c>
      <c r="B7" s="9">
        <v>1</v>
      </c>
      <c r="C7" s="9">
        <v>1</v>
      </c>
      <c r="D7" s="9">
        <v>0</v>
      </c>
      <c r="E7" s="9">
        <v>1</v>
      </c>
      <c r="F7" s="9">
        <v>1</v>
      </c>
      <c r="G7" s="10">
        <f t="shared" si="0"/>
        <v>-1</v>
      </c>
      <c r="H7" s="11">
        <f t="shared" si="1"/>
        <v>0</v>
      </c>
      <c r="I7" s="11">
        <f t="shared" si="2"/>
        <v>50</v>
      </c>
      <c r="J7" s="11">
        <f t="shared" si="3"/>
        <v>-50</v>
      </c>
    </row>
    <row r="8" spans="1:10" ht="11.25" customHeight="1" x14ac:dyDescent="0.25">
      <c r="A8" s="8" t="s">
        <v>17</v>
      </c>
      <c r="B8" s="9">
        <v>1</v>
      </c>
      <c r="C8" s="9">
        <v>1</v>
      </c>
      <c r="D8" s="9">
        <v>1</v>
      </c>
      <c r="E8" s="9">
        <v>0</v>
      </c>
      <c r="F8" s="9">
        <v>0</v>
      </c>
      <c r="G8" s="10">
        <f t="shared" si="0"/>
        <v>1</v>
      </c>
      <c r="H8" s="24" t="s">
        <v>123</v>
      </c>
      <c r="I8" s="24" t="s">
        <v>123</v>
      </c>
      <c r="J8" s="24" t="s">
        <v>123</v>
      </c>
    </row>
    <row r="9" spans="1:10" ht="11.25" customHeight="1" x14ac:dyDescent="0.25">
      <c r="A9" s="8" t="s">
        <v>18</v>
      </c>
      <c r="B9" s="9">
        <v>1</v>
      </c>
      <c r="C9" s="9">
        <v>1</v>
      </c>
      <c r="D9" s="9">
        <v>0</v>
      </c>
      <c r="E9" s="9">
        <v>0</v>
      </c>
      <c r="F9" s="9">
        <v>0</v>
      </c>
      <c r="G9" s="10">
        <f t="shared" si="0"/>
        <v>0</v>
      </c>
      <c r="H9" s="11">
        <f t="shared" si="1"/>
        <v>0</v>
      </c>
      <c r="I9" s="11">
        <f t="shared" si="2"/>
        <v>0</v>
      </c>
      <c r="J9" s="11">
        <f t="shared" si="3"/>
        <v>0</v>
      </c>
    </row>
    <row r="10" spans="1:10" ht="11.25" customHeight="1" x14ac:dyDescent="0.25">
      <c r="A10" s="8" t="s">
        <v>23</v>
      </c>
      <c r="B10" s="9">
        <v>1</v>
      </c>
      <c r="C10" s="9">
        <v>1</v>
      </c>
      <c r="D10" s="9">
        <v>0</v>
      </c>
      <c r="E10" s="9">
        <v>0</v>
      </c>
      <c r="F10" s="9">
        <v>0</v>
      </c>
      <c r="G10" s="10">
        <f t="shared" si="0"/>
        <v>0</v>
      </c>
      <c r="H10" s="11">
        <f t="shared" si="1"/>
        <v>0</v>
      </c>
      <c r="I10" s="11">
        <f t="shared" si="2"/>
        <v>0</v>
      </c>
      <c r="J10" s="11">
        <f t="shared" si="3"/>
        <v>0</v>
      </c>
    </row>
    <row r="11" spans="1:10" ht="11.25" customHeight="1" x14ac:dyDescent="0.25">
      <c r="A11" s="8" t="s">
        <v>26</v>
      </c>
      <c r="B11" s="9">
        <v>1</v>
      </c>
      <c r="C11" s="9">
        <v>1</v>
      </c>
      <c r="D11" s="9">
        <v>0</v>
      </c>
      <c r="E11" s="9">
        <v>0</v>
      </c>
      <c r="F11" s="9">
        <v>0</v>
      </c>
      <c r="G11" s="10">
        <f t="shared" si="0"/>
        <v>0</v>
      </c>
      <c r="H11" s="11">
        <f t="shared" si="1"/>
        <v>0</v>
      </c>
      <c r="I11" s="11">
        <f t="shared" si="2"/>
        <v>0</v>
      </c>
      <c r="J11" s="11">
        <f t="shared" si="3"/>
        <v>0</v>
      </c>
    </row>
    <row r="12" spans="1:10" ht="11.25" customHeight="1" x14ac:dyDescent="0.25">
      <c r="A12" s="8" t="s">
        <v>28</v>
      </c>
      <c r="B12" s="9">
        <v>2</v>
      </c>
      <c r="C12" s="9">
        <v>2</v>
      </c>
      <c r="D12" s="9">
        <v>0</v>
      </c>
      <c r="E12" s="9">
        <v>0</v>
      </c>
      <c r="F12" s="9">
        <v>0</v>
      </c>
      <c r="G12" s="10">
        <f t="shared" si="0"/>
        <v>0</v>
      </c>
      <c r="H12" s="11">
        <f t="shared" si="1"/>
        <v>0</v>
      </c>
      <c r="I12" s="11">
        <f t="shared" si="2"/>
        <v>0</v>
      </c>
      <c r="J12" s="11">
        <f t="shared" si="3"/>
        <v>0</v>
      </c>
    </row>
    <row r="13" spans="1:10" ht="11.25" customHeight="1" x14ac:dyDescent="0.25">
      <c r="A13" s="8" t="s">
        <v>29</v>
      </c>
      <c r="B13" s="9">
        <v>1</v>
      </c>
      <c r="C13" s="9">
        <v>1</v>
      </c>
      <c r="D13" s="9">
        <v>0</v>
      </c>
      <c r="E13" s="9">
        <v>0</v>
      </c>
      <c r="F13" s="9">
        <v>0</v>
      </c>
      <c r="G13" s="10">
        <f t="shared" si="0"/>
        <v>0</v>
      </c>
      <c r="H13" s="11">
        <f t="shared" si="1"/>
        <v>0</v>
      </c>
      <c r="I13" s="11">
        <f t="shared" si="2"/>
        <v>0</v>
      </c>
      <c r="J13" s="11">
        <f t="shared" si="3"/>
        <v>0</v>
      </c>
    </row>
    <row r="14" spans="1:10" ht="11.25" customHeight="1" x14ac:dyDescent="0.25">
      <c r="A14" s="8" t="s">
        <v>32</v>
      </c>
      <c r="B14" s="9">
        <v>0</v>
      </c>
      <c r="C14" s="9">
        <v>0</v>
      </c>
      <c r="D14" s="9">
        <v>0</v>
      </c>
      <c r="E14" s="9">
        <v>1</v>
      </c>
      <c r="F14" s="9">
        <v>1</v>
      </c>
      <c r="G14" s="10">
        <f t="shared" si="0"/>
        <v>-1</v>
      </c>
      <c r="H14" s="11">
        <f t="shared" si="1"/>
        <v>0</v>
      </c>
      <c r="I14" s="11">
        <f t="shared" si="2"/>
        <v>100</v>
      </c>
      <c r="J14" s="11">
        <f t="shared" si="3"/>
        <v>-100</v>
      </c>
    </row>
    <row r="15" spans="1:10" ht="11.25" customHeight="1" x14ac:dyDescent="0.25">
      <c r="A15" s="8" t="s">
        <v>33</v>
      </c>
      <c r="B15" s="9">
        <v>1</v>
      </c>
      <c r="C15" s="9">
        <v>1</v>
      </c>
      <c r="D15" s="9">
        <v>0</v>
      </c>
      <c r="E15" s="9">
        <v>1</v>
      </c>
      <c r="F15" s="9">
        <v>1</v>
      </c>
      <c r="G15" s="10">
        <f t="shared" si="0"/>
        <v>-1</v>
      </c>
      <c r="H15" s="11">
        <f t="shared" si="1"/>
        <v>0</v>
      </c>
      <c r="I15" s="11">
        <f t="shared" si="2"/>
        <v>50</v>
      </c>
      <c r="J15" s="11">
        <f t="shared" si="3"/>
        <v>-50</v>
      </c>
    </row>
    <row r="16" spans="1:10" ht="11.25" customHeight="1" x14ac:dyDescent="0.25">
      <c r="A16" s="8" t="s">
        <v>34</v>
      </c>
      <c r="B16" s="9">
        <v>3</v>
      </c>
      <c r="C16" s="9">
        <v>3</v>
      </c>
      <c r="D16" s="9">
        <v>0</v>
      </c>
      <c r="E16" s="9">
        <v>0</v>
      </c>
      <c r="F16" s="9">
        <v>0</v>
      </c>
      <c r="G16" s="10">
        <f t="shared" si="0"/>
        <v>0</v>
      </c>
      <c r="H16" s="11">
        <f t="shared" si="1"/>
        <v>0</v>
      </c>
      <c r="I16" s="11">
        <f t="shared" si="2"/>
        <v>0</v>
      </c>
      <c r="J16" s="11">
        <f t="shared" si="3"/>
        <v>0</v>
      </c>
    </row>
    <row r="17" spans="1:10" ht="11.25" customHeight="1" x14ac:dyDescent="0.25">
      <c r="A17" s="8" t="s">
        <v>36</v>
      </c>
      <c r="B17" s="9">
        <v>1</v>
      </c>
      <c r="C17" s="9">
        <v>1</v>
      </c>
      <c r="D17" s="9">
        <v>0</v>
      </c>
      <c r="E17" s="9">
        <v>0</v>
      </c>
      <c r="F17" s="9">
        <v>0</v>
      </c>
      <c r="G17" s="10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</row>
    <row r="18" spans="1:10" ht="11.25" customHeight="1" x14ac:dyDescent="0.25">
      <c r="A18" s="8" t="s">
        <v>37</v>
      </c>
      <c r="B18" s="9">
        <v>1</v>
      </c>
      <c r="C18" s="9">
        <v>1</v>
      </c>
      <c r="D18" s="9">
        <v>0</v>
      </c>
      <c r="E18" s="9">
        <v>0</v>
      </c>
      <c r="F18" s="9">
        <v>0</v>
      </c>
      <c r="G18" s="10">
        <f t="shared" si="0"/>
        <v>0</v>
      </c>
      <c r="H18" s="11">
        <f t="shared" si="1"/>
        <v>0</v>
      </c>
      <c r="I18" s="11">
        <f t="shared" si="2"/>
        <v>0</v>
      </c>
      <c r="J18" s="11">
        <f t="shared" si="3"/>
        <v>0</v>
      </c>
    </row>
    <row r="19" spans="1:10" ht="11.25" customHeight="1" x14ac:dyDescent="0.25">
      <c r="A19" s="8" t="s">
        <v>39</v>
      </c>
      <c r="B19" s="9">
        <v>1</v>
      </c>
      <c r="C19" s="9">
        <v>1</v>
      </c>
      <c r="D19" s="9">
        <v>0</v>
      </c>
      <c r="E19" s="9">
        <v>0</v>
      </c>
      <c r="F19" s="9">
        <v>0</v>
      </c>
      <c r="G19" s="10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</row>
    <row r="20" spans="1:10" ht="11.25" customHeight="1" x14ac:dyDescent="0.25">
      <c r="A20" s="8" t="s">
        <v>41</v>
      </c>
      <c r="B20" s="9">
        <v>2</v>
      </c>
      <c r="C20" s="9">
        <v>2</v>
      </c>
      <c r="D20" s="9">
        <v>0</v>
      </c>
      <c r="E20" s="9">
        <v>0</v>
      </c>
      <c r="F20" s="9">
        <v>0</v>
      </c>
      <c r="G20" s="10">
        <f t="shared" si="0"/>
        <v>0</v>
      </c>
      <c r="H20" s="11">
        <f t="shared" si="1"/>
        <v>0</v>
      </c>
      <c r="I20" s="11">
        <f t="shared" si="2"/>
        <v>0</v>
      </c>
      <c r="J20" s="11">
        <f t="shared" si="3"/>
        <v>0</v>
      </c>
    </row>
    <row r="21" spans="1:10" ht="11.25" customHeight="1" x14ac:dyDescent="0.25">
      <c r="A21" s="8" t="s">
        <v>42</v>
      </c>
      <c r="B21" s="9">
        <v>1</v>
      </c>
      <c r="C21" s="9">
        <v>1</v>
      </c>
      <c r="D21" s="9">
        <v>0</v>
      </c>
      <c r="E21" s="9">
        <v>0</v>
      </c>
      <c r="F21" s="9">
        <v>0</v>
      </c>
      <c r="G21" s="10">
        <f t="shared" si="0"/>
        <v>0</v>
      </c>
      <c r="H21" s="11">
        <f t="shared" si="1"/>
        <v>0</v>
      </c>
      <c r="I21" s="11">
        <f t="shared" si="2"/>
        <v>0</v>
      </c>
      <c r="J21" s="11">
        <f t="shared" si="3"/>
        <v>0</v>
      </c>
    </row>
    <row r="22" spans="1:10" ht="11.25" customHeight="1" x14ac:dyDescent="0.25">
      <c r="A22" s="8" t="s">
        <v>43</v>
      </c>
      <c r="B22" s="9">
        <v>1</v>
      </c>
      <c r="C22" s="9">
        <v>1</v>
      </c>
      <c r="D22" s="9">
        <v>0</v>
      </c>
      <c r="E22" s="9">
        <v>0</v>
      </c>
      <c r="F22" s="9">
        <v>0</v>
      </c>
      <c r="G22" s="10">
        <f t="shared" si="0"/>
        <v>0</v>
      </c>
      <c r="H22" s="11">
        <f t="shared" si="1"/>
        <v>0</v>
      </c>
      <c r="I22" s="11">
        <f t="shared" si="2"/>
        <v>0</v>
      </c>
      <c r="J22" s="11">
        <f t="shared" si="3"/>
        <v>0</v>
      </c>
    </row>
    <row r="23" spans="1:10" ht="11.25" customHeight="1" x14ac:dyDescent="0.25">
      <c r="A23" s="8" t="s">
        <v>46</v>
      </c>
      <c r="B23" s="9">
        <v>1</v>
      </c>
      <c r="C23" s="9">
        <v>1</v>
      </c>
      <c r="D23" s="9">
        <v>0</v>
      </c>
      <c r="E23" s="9">
        <v>0</v>
      </c>
      <c r="F23" s="9">
        <v>0</v>
      </c>
      <c r="G23" s="10">
        <f t="shared" si="0"/>
        <v>0</v>
      </c>
      <c r="H23" s="11">
        <f t="shared" si="1"/>
        <v>0</v>
      </c>
      <c r="I23" s="11">
        <f t="shared" si="2"/>
        <v>0</v>
      </c>
      <c r="J23" s="11">
        <f t="shared" si="3"/>
        <v>0</v>
      </c>
    </row>
    <row r="24" spans="1:10" ht="11.25" customHeight="1" x14ac:dyDescent="0.25">
      <c r="A24" s="8" t="s">
        <v>47</v>
      </c>
      <c r="B24" s="9">
        <v>15</v>
      </c>
      <c r="C24" s="9">
        <v>15</v>
      </c>
      <c r="D24" s="9">
        <v>0</v>
      </c>
      <c r="E24" s="9">
        <v>2</v>
      </c>
      <c r="F24" s="9">
        <v>2</v>
      </c>
      <c r="G24" s="10">
        <f t="shared" si="0"/>
        <v>-2</v>
      </c>
      <c r="H24" s="11">
        <f t="shared" si="1"/>
        <v>0</v>
      </c>
      <c r="I24" s="11">
        <f t="shared" si="2"/>
        <v>11.76470588235294</v>
      </c>
      <c r="J24" s="11">
        <f t="shared" si="3"/>
        <v>-11.76470588235294</v>
      </c>
    </row>
    <row r="25" spans="1:10" ht="11.25" customHeight="1" x14ac:dyDescent="0.25">
      <c r="A25" s="8" t="s">
        <v>48</v>
      </c>
      <c r="B25" s="9">
        <v>1</v>
      </c>
      <c r="C25" s="9">
        <v>1</v>
      </c>
      <c r="D25" s="9">
        <v>0</v>
      </c>
      <c r="E25" s="9">
        <v>0</v>
      </c>
      <c r="F25" s="9">
        <v>0</v>
      </c>
      <c r="G25" s="10">
        <f t="shared" si="0"/>
        <v>0</v>
      </c>
      <c r="H25" s="11">
        <f t="shared" si="1"/>
        <v>0</v>
      </c>
      <c r="I25" s="11">
        <f t="shared" si="2"/>
        <v>0</v>
      </c>
      <c r="J25" s="11">
        <f t="shared" si="3"/>
        <v>0</v>
      </c>
    </row>
    <row r="26" spans="1:10" ht="11.25" customHeight="1" x14ac:dyDescent="0.25">
      <c r="A26" s="8" t="s">
        <v>49</v>
      </c>
      <c r="B26" s="9">
        <v>1</v>
      </c>
      <c r="C26" s="9">
        <v>1</v>
      </c>
      <c r="D26" s="9">
        <v>1</v>
      </c>
      <c r="E26" s="9">
        <v>0</v>
      </c>
      <c r="F26" s="9">
        <v>0</v>
      </c>
      <c r="G26" s="10">
        <f t="shared" si="0"/>
        <v>1</v>
      </c>
      <c r="H26" s="24" t="s">
        <v>123</v>
      </c>
      <c r="I26" s="24" t="s">
        <v>123</v>
      </c>
      <c r="J26" s="24" t="s">
        <v>123</v>
      </c>
    </row>
    <row r="27" spans="1:10" ht="11.25" customHeight="1" x14ac:dyDescent="0.25">
      <c r="A27" s="8" t="s">
        <v>51</v>
      </c>
      <c r="B27" s="9">
        <v>1</v>
      </c>
      <c r="C27" s="9">
        <v>1</v>
      </c>
      <c r="D27" s="9">
        <v>0</v>
      </c>
      <c r="E27" s="9">
        <v>0</v>
      </c>
      <c r="F27" s="9">
        <v>0</v>
      </c>
      <c r="G27" s="10">
        <f t="shared" si="0"/>
        <v>0</v>
      </c>
      <c r="H27" s="11">
        <f t="shared" si="1"/>
        <v>0</v>
      </c>
      <c r="I27" s="11">
        <f t="shared" si="2"/>
        <v>0</v>
      </c>
      <c r="J27" s="11">
        <f t="shared" si="3"/>
        <v>0</v>
      </c>
    </row>
    <row r="28" spans="1:10" ht="11.25" customHeight="1" x14ac:dyDescent="0.25">
      <c r="A28" s="8" t="s">
        <v>52</v>
      </c>
      <c r="B28" s="9">
        <v>3</v>
      </c>
      <c r="C28" s="9">
        <v>3</v>
      </c>
      <c r="D28" s="9">
        <v>1</v>
      </c>
      <c r="E28" s="9">
        <v>0</v>
      </c>
      <c r="F28" s="9">
        <v>0</v>
      </c>
      <c r="G28" s="10">
        <f t="shared" si="0"/>
        <v>1</v>
      </c>
      <c r="H28" s="11">
        <f t="shared" si="1"/>
        <v>50</v>
      </c>
      <c r="I28" s="11">
        <f t="shared" si="2"/>
        <v>0</v>
      </c>
      <c r="J28" s="11">
        <f t="shared" si="3"/>
        <v>50</v>
      </c>
    </row>
    <row r="29" spans="1:10" ht="11.25" customHeight="1" x14ac:dyDescent="0.25">
      <c r="A29" s="8" t="s">
        <v>53</v>
      </c>
      <c r="B29" s="9">
        <v>1</v>
      </c>
      <c r="C29" s="9">
        <v>1</v>
      </c>
      <c r="D29" s="9">
        <v>0</v>
      </c>
      <c r="E29" s="9">
        <v>0</v>
      </c>
      <c r="F29" s="9">
        <v>0</v>
      </c>
      <c r="G29" s="10">
        <f t="shared" si="0"/>
        <v>0</v>
      </c>
      <c r="H29" s="11">
        <f t="shared" si="1"/>
        <v>0</v>
      </c>
      <c r="I29" s="11">
        <f t="shared" si="2"/>
        <v>0</v>
      </c>
      <c r="J29" s="11">
        <f t="shared" si="3"/>
        <v>0</v>
      </c>
    </row>
    <row r="30" spans="1:10" ht="11.25" customHeight="1" x14ac:dyDescent="0.25">
      <c r="A30" s="8" t="s">
        <v>54</v>
      </c>
      <c r="B30" s="9">
        <v>2</v>
      </c>
      <c r="C30" s="9">
        <v>2</v>
      </c>
      <c r="D30" s="9">
        <v>0</v>
      </c>
      <c r="E30" s="9">
        <v>0</v>
      </c>
      <c r="F30" s="9">
        <v>0</v>
      </c>
      <c r="G30" s="10">
        <f t="shared" si="0"/>
        <v>0</v>
      </c>
      <c r="H30" s="11">
        <f t="shared" si="1"/>
        <v>0</v>
      </c>
      <c r="I30" s="11">
        <f t="shared" si="2"/>
        <v>0</v>
      </c>
      <c r="J30" s="11">
        <f t="shared" si="3"/>
        <v>0</v>
      </c>
    </row>
    <row r="31" spans="1:10" ht="11.25" customHeight="1" x14ac:dyDescent="0.25">
      <c r="A31" s="8" t="s">
        <v>56</v>
      </c>
      <c r="B31" s="9">
        <v>1</v>
      </c>
      <c r="C31" s="9">
        <v>1</v>
      </c>
      <c r="D31" s="9">
        <v>0</v>
      </c>
      <c r="E31" s="9">
        <v>0</v>
      </c>
      <c r="F31" s="9">
        <v>0</v>
      </c>
      <c r="G31" s="10">
        <f t="shared" si="0"/>
        <v>0</v>
      </c>
      <c r="H31" s="11">
        <f t="shared" si="1"/>
        <v>0</v>
      </c>
      <c r="I31" s="11">
        <f t="shared" si="2"/>
        <v>0</v>
      </c>
      <c r="J31" s="11">
        <f t="shared" si="3"/>
        <v>0</v>
      </c>
    </row>
    <row r="32" spans="1:10" ht="11.25" customHeight="1" x14ac:dyDescent="0.25">
      <c r="A32" s="8" t="s">
        <v>57</v>
      </c>
      <c r="B32" s="9">
        <v>2</v>
      </c>
      <c r="C32" s="9">
        <v>2</v>
      </c>
      <c r="D32" s="9">
        <v>0</v>
      </c>
      <c r="E32" s="9">
        <v>0</v>
      </c>
      <c r="F32" s="9">
        <v>0</v>
      </c>
      <c r="G32" s="10">
        <f t="shared" si="0"/>
        <v>0</v>
      </c>
      <c r="H32" s="11">
        <f t="shared" si="1"/>
        <v>0</v>
      </c>
      <c r="I32" s="11">
        <f t="shared" si="2"/>
        <v>0</v>
      </c>
      <c r="J32" s="11">
        <f t="shared" si="3"/>
        <v>0</v>
      </c>
    </row>
    <row r="33" spans="1:10" ht="11.25" customHeight="1" x14ac:dyDescent="0.25">
      <c r="A33" s="8" t="s">
        <v>58</v>
      </c>
      <c r="B33" s="9">
        <v>1</v>
      </c>
      <c r="C33" s="9">
        <v>1</v>
      </c>
      <c r="D33" s="9">
        <v>1</v>
      </c>
      <c r="E33" s="9">
        <v>0</v>
      </c>
      <c r="F33" s="9">
        <v>0</v>
      </c>
      <c r="G33" s="10">
        <f t="shared" si="0"/>
        <v>1</v>
      </c>
      <c r="H33" s="24" t="s">
        <v>123</v>
      </c>
      <c r="I33" s="24" t="s">
        <v>123</v>
      </c>
      <c r="J33" s="24" t="s">
        <v>123</v>
      </c>
    </row>
    <row r="34" spans="1:10" ht="11.25" customHeight="1" x14ac:dyDescent="0.25">
      <c r="A34" s="8" t="s">
        <v>59</v>
      </c>
      <c r="B34" s="9">
        <v>1</v>
      </c>
      <c r="C34" s="9">
        <v>1</v>
      </c>
      <c r="D34" s="9">
        <v>0</v>
      </c>
      <c r="E34" s="9">
        <v>0</v>
      </c>
      <c r="F34" s="9">
        <v>0</v>
      </c>
      <c r="G34" s="10">
        <f t="shared" si="0"/>
        <v>0</v>
      </c>
      <c r="H34" s="11">
        <f t="shared" si="1"/>
        <v>0</v>
      </c>
      <c r="I34" s="11">
        <f t="shared" si="2"/>
        <v>0</v>
      </c>
      <c r="J34" s="11">
        <f t="shared" si="3"/>
        <v>0</v>
      </c>
    </row>
    <row r="35" spans="1:10" ht="11.25" customHeight="1" x14ac:dyDescent="0.25">
      <c r="A35" s="8" t="s">
        <v>60</v>
      </c>
      <c r="B35" s="9">
        <v>2</v>
      </c>
      <c r="C35" s="9">
        <v>2</v>
      </c>
      <c r="D35" s="9">
        <v>0</v>
      </c>
      <c r="E35" s="9">
        <v>0</v>
      </c>
      <c r="F35" s="9">
        <v>0</v>
      </c>
      <c r="G35" s="10">
        <f t="shared" si="0"/>
        <v>0</v>
      </c>
      <c r="H35" s="11">
        <f t="shared" si="1"/>
        <v>0</v>
      </c>
      <c r="I35" s="11">
        <f t="shared" si="2"/>
        <v>0</v>
      </c>
      <c r="J35" s="11">
        <f t="shared" si="3"/>
        <v>0</v>
      </c>
    </row>
    <row r="36" spans="1:10" ht="11.25" customHeight="1" x14ac:dyDescent="0.25">
      <c r="A36" s="8" t="s">
        <v>63</v>
      </c>
      <c r="B36" s="9">
        <v>1</v>
      </c>
      <c r="C36" s="9">
        <v>1</v>
      </c>
      <c r="D36" s="9">
        <v>0</v>
      </c>
      <c r="E36" s="9">
        <v>0</v>
      </c>
      <c r="F36" s="9">
        <v>0</v>
      </c>
      <c r="G36" s="10">
        <f t="shared" si="0"/>
        <v>0</v>
      </c>
      <c r="H36" s="11">
        <f t="shared" si="1"/>
        <v>0</v>
      </c>
      <c r="I36" s="11">
        <f t="shared" si="2"/>
        <v>0</v>
      </c>
      <c r="J36" s="11">
        <f t="shared" si="3"/>
        <v>0</v>
      </c>
    </row>
    <row r="37" spans="1:10" ht="11.25" customHeight="1" x14ac:dyDescent="0.25">
      <c r="A37" s="8" t="s">
        <v>67</v>
      </c>
      <c r="B37" s="9">
        <v>2</v>
      </c>
      <c r="C37" s="9">
        <v>2</v>
      </c>
      <c r="D37" s="9">
        <v>0</v>
      </c>
      <c r="E37" s="9">
        <v>0</v>
      </c>
      <c r="F37" s="9">
        <v>0</v>
      </c>
      <c r="G37" s="10">
        <f t="shared" si="0"/>
        <v>0</v>
      </c>
      <c r="H37" s="11">
        <f t="shared" si="1"/>
        <v>0</v>
      </c>
      <c r="I37" s="11">
        <f t="shared" si="2"/>
        <v>0</v>
      </c>
      <c r="J37" s="11">
        <f t="shared" si="3"/>
        <v>0</v>
      </c>
    </row>
    <row r="38" spans="1:10" ht="11.25" customHeight="1" x14ac:dyDescent="0.25">
      <c r="A38" s="8" t="s">
        <v>69</v>
      </c>
      <c r="B38" s="9">
        <v>1</v>
      </c>
      <c r="C38" s="9">
        <v>1</v>
      </c>
      <c r="D38" s="9">
        <v>0</v>
      </c>
      <c r="E38" s="9">
        <v>0</v>
      </c>
      <c r="F38" s="9">
        <v>0</v>
      </c>
      <c r="G38" s="10">
        <f t="shared" si="0"/>
        <v>0</v>
      </c>
      <c r="H38" s="11">
        <f t="shared" si="1"/>
        <v>0</v>
      </c>
      <c r="I38" s="11">
        <f t="shared" si="2"/>
        <v>0</v>
      </c>
      <c r="J38" s="11">
        <f t="shared" si="3"/>
        <v>0</v>
      </c>
    </row>
    <row r="39" spans="1:10" ht="11.25" customHeight="1" x14ac:dyDescent="0.25">
      <c r="A39" s="8" t="s">
        <v>70</v>
      </c>
      <c r="B39" s="9">
        <v>1</v>
      </c>
      <c r="C39" s="9">
        <v>1</v>
      </c>
      <c r="D39" s="9">
        <v>0</v>
      </c>
      <c r="E39" s="9">
        <v>0</v>
      </c>
      <c r="F39" s="9">
        <v>0</v>
      </c>
      <c r="G39" s="10">
        <f t="shared" si="0"/>
        <v>0</v>
      </c>
      <c r="H39" s="11">
        <f t="shared" si="1"/>
        <v>0</v>
      </c>
      <c r="I39" s="11">
        <f t="shared" si="2"/>
        <v>0</v>
      </c>
      <c r="J39" s="11">
        <f t="shared" si="3"/>
        <v>0</v>
      </c>
    </row>
    <row r="40" spans="1:10" ht="11.25" customHeight="1" x14ac:dyDescent="0.25">
      <c r="A40" s="8" t="s">
        <v>71</v>
      </c>
      <c r="B40" s="9">
        <v>5</v>
      </c>
      <c r="C40" s="9">
        <v>5</v>
      </c>
      <c r="D40" s="9">
        <v>0</v>
      </c>
      <c r="E40" s="9">
        <v>0</v>
      </c>
      <c r="F40" s="9">
        <v>0</v>
      </c>
      <c r="G40" s="10">
        <f t="shared" si="0"/>
        <v>0</v>
      </c>
      <c r="H40" s="11">
        <f t="shared" si="1"/>
        <v>0</v>
      </c>
      <c r="I40" s="11">
        <f t="shared" si="2"/>
        <v>0</v>
      </c>
      <c r="J40" s="11">
        <f t="shared" si="3"/>
        <v>0</v>
      </c>
    </row>
    <row r="41" spans="1:10" ht="11.25" customHeight="1" x14ac:dyDescent="0.25">
      <c r="A41" s="8" t="s">
        <v>74</v>
      </c>
      <c r="B41" s="9">
        <v>2</v>
      </c>
      <c r="C41" s="9">
        <v>2</v>
      </c>
      <c r="D41" s="9">
        <v>0</v>
      </c>
      <c r="E41" s="9">
        <v>0</v>
      </c>
      <c r="F41" s="9">
        <v>0</v>
      </c>
      <c r="G41" s="10">
        <f t="shared" si="0"/>
        <v>0</v>
      </c>
      <c r="H41" s="11">
        <f t="shared" si="1"/>
        <v>0</v>
      </c>
      <c r="I41" s="11">
        <f t="shared" si="2"/>
        <v>0</v>
      </c>
      <c r="J41" s="11">
        <f t="shared" si="3"/>
        <v>0</v>
      </c>
    </row>
    <row r="42" spans="1:10" ht="11.25" customHeight="1" x14ac:dyDescent="0.25">
      <c r="A42" s="8" t="s">
        <v>75</v>
      </c>
      <c r="B42" s="9">
        <v>1</v>
      </c>
      <c r="C42" s="9">
        <v>1</v>
      </c>
      <c r="D42" s="9">
        <v>0</v>
      </c>
      <c r="E42" s="9">
        <v>0</v>
      </c>
      <c r="F42" s="9">
        <v>0</v>
      </c>
      <c r="G42" s="10">
        <f t="shared" si="0"/>
        <v>0</v>
      </c>
      <c r="H42" s="11">
        <f t="shared" si="1"/>
        <v>0</v>
      </c>
      <c r="I42" s="11">
        <f t="shared" si="2"/>
        <v>0</v>
      </c>
      <c r="J42" s="11">
        <f t="shared" si="3"/>
        <v>0</v>
      </c>
    </row>
    <row r="43" spans="1:10" ht="11.25" customHeight="1" x14ac:dyDescent="0.25">
      <c r="A43" s="8" t="s">
        <v>76</v>
      </c>
      <c r="B43" s="9">
        <v>1</v>
      </c>
      <c r="C43" s="9">
        <v>1</v>
      </c>
      <c r="D43" s="9">
        <v>0</v>
      </c>
      <c r="E43" s="9">
        <v>0</v>
      </c>
      <c r="F43" s="9">
        <v>0</v>
      </c>
      <c r="G43" s="10">
        <f t="shared" si="0"/>
        <v>0</v>
      </c>
      <c r="H43" s="11">
        <f t="shared" si="1"/>
        <v>0</v>
      </c>
      <c r="I43" s="11">
        <f t="shared" si="2"/>
        <v>0</v>
      </c>
      <c r="J43" s="11">
        <f t="shared" si="3"/>
        <v>0</v>
      </c>
    </row>
    <row r="44" spans="1:10" ht="11.25" customHeight="1" x14ac:dyDescent="0.25">
      <c r="A44" s="8" t="s">
        <v>78</v>
      </c>
      <c r="B44" s="9">
        <v>1</v>
      </c>
      <c r="C44" s="9">
        <v>1</v>
      </c>
      <c r="D44" s="9">
        <v>0</v>
      </c>
      <c r="E44" s="9">
        <v>0</v>
      </c>
      <c r="F44" s="9">
        <v>0</v>
      </c>
      <c r="G44" s="10">
        <f t="shared" si="0"/>
        <v>0</v>
      </c>
      <c r="H44" s="11">
        <f t="shared" si="1"/>
        <v>0</v>
      </c>
      <c r="I44" s="11">
        <f t="shared" si="2"/>
        <v>0</v>
      </c>
      <c r="J44" s="11">
        <f t="shared" si="3"/>
        <v>0</v>
      </c>
    </row>
    <row r="45" spans="1:10" ht="11.25" customHeight="1" x14ac:dyDescent="0.25">
      <c r="A45" s="8" t="s">
        <v>79</v>
      </c>
      <c r="B45" s="9">
        <v>1</v>
      </c>
      <c r="C45" s="9">
        <v>1</v>
      </c>
      <c r="D45" s="9">
        <v>0</v>
      </c>
      <c r="E45" s="9">
        <v>0</v>
      </c>
      <c r="F45" s="9">
        <v>0</v>
      </c>
      <c r="G45" s="10">
        <f t="shared" si="0"/>
        <v>0</v>
      </c>
      <c r="H45" s="11">
        <f t="shared" si="1"/>
        <v>0</v>
      </c>
      <c r="I45" s="11">
        <f t="shared" si="2"/>
        <v>0</v>
      </c>
      <c r="J45" s="11">
        <f t="shared" si="3"/>
        <v>0</v>
      </c>
    </row>
    <row r="46" spans="1:10" ht="11.25" customHeight="1" x14ac:dyDescent="0.25">
      <c r="A46" s="8" t="s">
        <v>82</v>
      </c>
      <c r="B46" s="9">
        <v>1</v>
      </c>
      <c r="C46" s="9">
        <v>1</v>
      </c>
      <c r="D46" s="9">
        <v>0</v>
      </c>
      <c r="E46" s="9">
        <v>0</v>
      </c>
      <c r="F46" s="9">
        <v>0</v>
      </c>
      <c r="G46" s="10">
        <f t="shared" si="0"/>
        <v>0</v>
      </c>
      <c r="H46" s="11">
        <f t="shared" si="1"/>
        <v>0</v>
      </c>
      <c r="I46" s="11">
        <f t="shared" si="2"/>
        <v>0</v>
      </c>
      <c r="J46" s="11">
        <f t="shared" si="3"/>
        <v>0</v>
      </c>
    </row>
    <row r="47" spans="1:10" ht="11.25" customHeight="1" x14ac:dyDescent="0.25">
      <c r="A47" s="8" t="s">
        <v>83</v>
      </c>
      <c r="B47" s="9">
        <v>1</v>
      </c>
      <c r="C47" s="9">
        <v>1</v>
      </c>
      <c r="D47" s="9">
        <v>0</v>
      </c>
      <c r="E47" s="9">
        <v>0</v>
      </c>
      <c r="F47" s="9">
        <v>0</v>
      </c>
      <c r="G47" s="10">
        <f t="shared" si="0"/>
        <v>0</v>
      </c>
      <c r="H47" s="11">
        <f t="shared" si="1"/>
        <v>0</v>
      </c>
      <c r="I47" s="11">
        <f t="shared" si="2"/>
        <v>0</v>
      </c>
      <c r="J47" s="11">
        <f t="shared" si="3"/>
        <v>0</v>
      </c>
    </row>
    <row r="48" spans="1:10" ht="11.25" customHeight="1" x14ac:dyDescent="0.25">
      <c r="A48" s="8" t="s">
        <v>85</v>
      </c>
      <c r="B48" s="9">
        <v>2</v>
      </c>
      <c r="C48" s="9">
        <v>2</v>
      </c>
      <c r="D48" s="9">
        <v>0</v>
      </c>
      <c r="E48" s="9">
        <v>0</v>
      </c>
      <c r="F48" s="9">
        <v>0</v>
      </c>
      <c r="G48" s="10">
        <f t="shared" si="0"/>
        <v>0</v>
      </c>
      <c r="H48" s="11">
        <f t="shared" si="1"/>
        <v>0</v>
      </c>
      <c r="I48" s="11">
        <f t="shared" si="2"/>
        <v>0</v>
      </c>
      <c r="J48" s="11">
        <f t="shared" si="3"/>
        <v>0</v>
      </c>
    </row>
    <row r="49" spans="1:10" ht="11.25" customHeight="1" x14ac:dyDescent="0.25">
      <c r="A49" s="8" t="s">
        <v>88</v>
      </c>
      <c r="B49" s="9">
        <v>1</v>
      </c>
      <c r="C49" s="9">
        <v>1</v>
      </c>
      <c r="D49" s="9">
        <v>0</v>
      </c>
      <c r="E49" s="9">
        <v>0</v>
      </c>
      <c r="F49" s="9">
        <v>0</v>
      </c>
      <c r="G49" s="10">
        <f t="shared" si="0"/>
        <v>0</v>
      </c>
      <c r="H49" s="11">
        <f t="shared" si="1"/>
        <v>0</v>
      </c>
      <c r="I49" s="11">
        <f t="shared" si="2"/>
        <v>0</v>
      </c>
      <c r="J49" s="11">
        <f t="shared" si="3"/>
        <v>0</v>
      </c>
    </row>
    <row r="50" spans="1:10" ht="11.25" customHeight="1" x14ac:dyDescent="0.25">
      <c r="A50" s="8" t="s">
        <v>90</v>
      </c>
      <c r="B50" s="9">
        <v>1</v>
      </c>
      <c r="C50" s="9">
        <v>1</v>
      </c>
      <c r="D50" s="9">
        <v>0</v>
      </c>
      <c r="E50" s="9">
        <v>1</v>
      </c>
      <c r="F50" s="9">
        <v>1</v>
      </c>
      <c r="G50" s="10">
        <f t="shared" si="0"/>
        <v>-1</v>
      </c>
      <c r="H50" s="11">
        <f t="shared" si="1"/>
        <v>0</v>
      </c>
      <c r="I50" s="11">
        <f t="shared" si="2"/>
        <v>50</v>
      </c>
      <c r="J50" s="11">
        <f t="shared" si="3"/>
        <v>-50</v>
      </c>
    </row>
    <row r="51" spans="1:10" ht="11.25" customHeight="1" x14ac:dyDescent="0.25">
      <c r="A51" s="8" t="s">
        <v>93</v>
      </c>
      <c r="B51" s="9">
        <v>0</v>
      </c>
      <c r="C51" s="9">
        <v>0</v>
      </c>
      <c r="D51" s="9">
        <v>0</v>
      </c>
      <c r="E51" s="9">
        <v>1</v>
      </c>
      <c r="F51" s="9">
        <v>1</v>
      </c>
      <c r="G51" s="10">
        <f t="shared" si="0"/>
        <v>-1</v>
      </c>
      <c r="H51" s="11">
        <f t="shared" si="1"/>
        <v>0</v>
      </c>
      <c r="I51" s="11">
        <f t="shared" si="2"/>
        <v>100</v>
      </c>
      <c r="J51" s="11">
        <f t="shared" si="3"/>
        <v>-100</v>
      </c>
    </row>
    <row r="52" spans="1:10" ht="11.25" customHeight="1" x14ac:dyDescent="0.25">
      <c r="A52" s="8" t="s">
        <v>96</v>
      </c>
      <c r="B52" s="9">
        <v>1</v>
      </c>
      <c r="C52" s="9">
        <v>1</v>
      </c>
      <c r="D52" s="9">
        <v>0</v>
      </c>
      <c r="E52" s="9">
        <v>0</v>
      </c>
      <c r="F52" s="9">
        <v>0</v>
      </c>
      <c r="G52" s="10">
        <f t="shared" si="0"/>
        <v>0</v>
      </c>
      <c r="H52" s="11">
        <f t="shared" si="1"/>
        <v>0</v>
      </c>
      <c r="I52" s="11">
        <f t="shared" si="2"/>
        <v>0</v>
      </c>
      <c r="J52" s="11">
        <f t="shared" si="3"/>
        <v>0</v>
      </c>
    </row>
    <row r="53" spans="1:10" ht="11.25" customHeight="1" x14ac:dyDescent="0.25">
      <c r="A53" s="8" t="s">
        <v>98</v>
      </c>
      <c r="B53" s="9">
        <v>1</v>
      </c>
      <c r="C53" s="9">
        <v>1</v>
      </c>
      <c r="D53" s="9">
        <v>0</v>
      </c>
      <c r="E53" s="9">
        <v>0</v>
      </c>
      <c r="F53" s="9">
        <v>0</v>
      </c>
      <c r="G53" s="10">
        <f t="shared" si="0"/>
        <v>0</v>
      </c>
      <c r="H53" s="11">
        <f t="shared" si="1"/>
        <v>0</v>
      </c>
      <c r="I53" s="11">
        <f t="shared" si="2"/>
        <v>0</v>
      </c>
      <c r="J53" s="11">
        <f t="shared" si="3"/>
        <v>0</v>
      </c>
    </row>
    <row r="54" spans="1:10" ht="11.25" customHeight="1" x14ac:dyDescent="0.25">
      <c r="A54" s="8" t="s">
        <v>99</v>
      </c>
      <c r="B54" s="9">
        <v>1</v>
      </c>
      <c r="C54" s="9">
        <v>1</v>
      </c>
      <c r="D54" s="9">
        <v>0</v>
      </c>
      <c r="E54" s="9">
        <v>0</v>
      </c>
      <c r="F54" s="9">
        <v>0</v>
      </c>
      <c r="G54" s="10">
        <f t="shared" si="0"/>
        <v>0</v>
      </c>
      <c r="H54" s="11">
        <f t="shared" si="1"/>
        <v>0</v>
      </c>
      <c r="I54" s="11">
        <f t="shared" si="2"/>
        <v>0</v>
      </c>
      <c r="J54" s="11">
        <f t="shared" si="3"/>
        <v>0</v>
      </c>
    </row>
    <row r="55" spans="1:10" ht="11.25" customHeight="1" x14ac:dyDescent="0.25">
      <c r="A55" s="8" t="s">
        <v>100</v>
      </c>
      <c r="B55" s="9">
        <v>1</v>
      </c>
      <c r="C55" s="9">
        <v>1</v>
      </c>
      <c r="D55" s="9">
        <v>0</v>
      </c>
      <c r="E55" s="9">
        <v>1</v>
      </c>
      <c r="F55" s="9">
        <v>1</v>
      </c>
      <c r="G55" s="10">
        <f t="shared" si="0"/>
        <v>-1</v>
      </c>
      <c r="H55" s="11">
        <f t="shared" si="1"/>
        <v>0</v>
      </c>
      <c r="I55" s="11">
        <f t="shared" si="2"/>
        <v>50</v>
      </c>
      <c r="J55" s="11">
        <f t="shared" si="3"/>
        <v>-50</v>
      </c>
    </row>
    <row r="56" spans="1:10" ht="11.25" customHeight="1" x14ac:dyDescent="0.25">
      <c r="A56" s="8" t="s">
        <v>107</v>
      </c>
      <c r="B56" s="9">
        <v>2</v>
      </c>
      <c r="C56" s="9">
        <v>2</v>
      </c>
      <c r="D56" s="9">
        <v>0</v>
      </c>
      <c r="E56" s="9">
        <v>0</v>
      </c>
      <c r="F56" s="9">
        <v>0</v>
      </c>
      <c r="G56" s="10">
        <f t="shared" si="0"/>
        <v>0</v>
      </c>
      <c r="H56" s="11">
        <f t="shared" si="1"/>
        <v>0</v>
      </c>
      <c r="I56" s="11">
        <f t="shared" si="2"/>
        <v>0</v>
      </c>
      <c r="J56" s="11">
        <f t="shared" si="3"/>
        <v>0</v>
      </c>
    </row>
    <row r="57" spans="1:10" ht="11.25" customHeight="1" x14ac:dyDescent="0.25">
      <c r="A57" s="8" t="s">
        <v>108</v>
      </c>
      <c r="B57" s="9">
        <v>1</v>
      </c>
      <c r="C57" s="9">
        <v>1</v>
      </c>
      <c r="D57" s="9">
        <v>0</v>
      </c>
      <c r="E57" s="9">
        <v>0</v>
      </c>
      <c r="F57" s="9">
        <v>0</v>
      </c>
      <c r="G57" s="10">
        <f t="shared" si="0"/>
        <v>0</v>
      </c>
      <c r="H57" s="11">
        <f t="shared" si="1"/>
        <v>0</v>
      </c>
      <c r="I57" s="11">
        <f t="shared" si="2"/>
        <v>0</v>
      </c>
      <c r="J57" s="11">
        <f t="shared" si="3"/>
        <v>0</v>
      </c>
    </row>
    <row r="58" spans="1:10" ht="11.25" customHeight="1" x14ac:dyDescent="0.25">
      <c r="A58" s="8" t="s">
        <v>109</v>
      </c>
      <c r="B58" s="9">
        <v>1</v>
      </c>
      <c r="C58" s="9">
        <v>1</v>
      </c>
      <c r="D58" s="9">
        <v>0</v>
      </c>
      <c r="E58" s="9">
        <v>0</v>
      </c>
      <c r="F58" s="9">
        <v>0</v>
      </c>
      <c r="G58" s="10">
        <f t="shared" si="0"/>
        <v>0</v>
      </c>
      <c r="H58" s="11">
        <f t="shared" si="1"/>
        <v>0</v>
      </c>
      <c r="I58" s="11">
        <f t="shared" si="2"/>
        <v>0</v>
      </c>
      <c r="J58" s="11">
        <f t="shared" si="3"/>
        <v>0</v>
      </c>
    </row>
    <row r="59" spans="1:10" x14ac:dyDescent="0.25">
      <c r="A59" s="28" t="s">
        <v>119</v>
      </c>
      <c r="B59" s="12">
        <v>83</v>
      </c>
      <c r="C59" s="12">
        <v>83</v>
      </c>
      <c r="D59" s="12">
        <v>4</v>
      </c>
      <c r="E59" s="12">
        <v>8</v>
      </c>
      <c r="F59" s="12">
        <v>8</v>
      </c>
      <c r="G59" s="20">
        <f t="shared" si="0"/>
        <v>-4</v>
      </c>
      <c r="H59" s="21">
        <f t="shared" si="1"/>
        <v>4.5977011494252871</v>
      </c>
      <c r="I59" s="21">
        <f t="shared" si="2"/>
        <v>9.1954022988505741</v>
      </c>
      <c r="J59" s="21">
        <f t="shared" si="3"/>
        <v>-4.5977011494252871</v>
      </c>
    </row>
    <row r="60" spans="1:10" x14ac:dyDescent="0.25">
      <c r="A60" s="25" t="s">
        <v>0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26" t="s">
        <v>137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26" t="s">
        <v>138</v>
      </c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25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selection activeCell="A5" sqref="A5:XFD101"/>
    </sheetView>
  </sheetViews>
  <sheetFormatPr defaultRowHeight="15" x14ac:dyDescent="0.25"/>
  <cols>
    <col min="1" max="1" width="23.7109375" bestFit="1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9" t="s">
        <v>121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13.5" customHeight="1" x14ac:dyDescent="0.2">
      <c r="A5" s="15" t="s">
        <v>13</v>
      </c>
      <c r="B5" s="16">
        <v>22</v>
      </c>
      <c r="C5" s="16">
        <v>22</v>
      </c>
      <c r="D5" s="16">
        <v>0</v>
      </c>
      <c r="E5" s="16">
        <v>0</v>
      </c>
      <c r="F5" s="16">
        <v>0</v>
      </c>
      <c r="G5" s="17">
        <f t="shared" ref="G5:G68" si="0">D5-F5</f>
        <v>0</v>
      </c>
      <c r="H5" s="18">
        <f t="shared" ref="H5:H68" si="1">D5/(B5-D5+F5)*100</f>
        <v>0</v>
      </c>
      <c r="I5" s="18">
        <f t="shared" ref="I5:I68" si="2">F5/(B5-D5+F5)*100</f>
        <v>0</v>
      </c>
      <c r="J5" s="18">
        <f t="shared" ref="J5:J68" si="3">G5/(B5-D5+F5)*100</f>
        <v>0</v>
      </c>
    </row>
    <row r="6" spans="1:10" s="6" customFormat="1" ht="13.5" customHeight="1" x14ac:dyDescent="0.2">
      <c r="A6" s="15" t="s">
        <v>14</v>
      </c>
      <c r="B6" s="16">
        <v>18</v>
      </c>
      <c r="C6" s="16">
        <v>18</v>
      </c>
      <c r="D6" s="16">
        <v>0</v>
      </c>
      <c r="E6" s="16">
        <v>3</v>
      </c>
      <c r="F6" s="16">
        <v>3</v>
      </c>
      <c r="G6" s="17">
        <f t="shared" si="0"/>
        <v>-3</v>
      </c>
      <c r="H6" s="18">
        <f t="shared" si="1"/>
        <v>0</v>
      </c>
      <c r="I6" s="18">
        <f t="shared" si="2"/>
        <v>14.285714285714285</v>
      </c>
      <c r="J6" s="18">
        <f t="shared" si="3"/>
        <v>-14.285714285714285</v>
      </c>
    </row>
    <row r="7" spans="1:10" s="6" customFormat="1" ht="13.5" customHeight="1" x14ac:dyDescent="0.2">
      <c r="A7" s="15" t="s">
        <v>15</v>
      </c>
      <c r="B7" s="16">
        <v>19</v>
      </c>
      <c r="C7" s="16">
        <v>19</v>
      </c>
      <c r="D7" s="16">
        <v>0</v>
      </c>
      <c r="E7" s="16">
        <v>1</v>
      </c>
      <c r="F7" s="16">
        <v>1</v>
      </c>
      <c r="G7" s="17">
        <f t="shared" si="0"/>
        <v>-1</v>
      </c>
      <c r="H7" s="18">
        <f t="shared" si="1"/>
        <v>0</v>
      </c>
      <c r="I7" s="18">
        <f t="shared" si="2"/>
        <v>5</v>
      </c>
      <c r="J7" s="18">
        <f t="shared" si="3"/>
        <v>-5</v>
      </c>
    </row>
    <row r="8" spans="1:10" s="6" customFormat="1" ht="13.5" customHeight="1" x14ac:dyDescent="0.2">
      <c r="A8" s="15" t="s">
        <v>16</v>
      </c>
      <c r="B8" s="16">
        <v>20</v>
      </c>
      <c r="C8" s="16">
        <v>20</v>
      </c>
      <c r="D8" s="16">
        <v>0</v>
      </c>
      <c r="E8" s="16">
        <v>1</v>
      </c>
      <c r="F8" s="16">
        <v>1</v>
      </c>
      <c r="G8" s="17">
        <f t="shared" si="0"/>
        <v>-1</v>
      </c>
      <c r="H8" s="18">
        <f t="shared" si="1"/>
        <v>0</v>
      </c>
      <c r="I8" s="18">
        <f t="shared" si="2"/>
        <v>4.7619047619047619</v>
      </c>
      <c r="J8" s="18">
        <f t="shared" si="3"/>
        <v>-4.7619047619047619</v>
      </c>
    </row>
    <row r="9" spans="1:10" s="6" customFormat="1" ht="13.5" customHeight="1" x14ac:dyDescent="0.2">
      <c r="A9" s="15" t="s">
        <v>17</v>
      </c>
      <c r="B9" s="16">
        <v>18</v>
      </c>
      <c r="C9" s="16">
        <v>18</v>
      </c>
      <c r="D9" s="16">
        <v>0</v>
      </c>
      <c r="E9" s="16">
        <v>0</v>
      </c>
      <c r="F9" s="16">
        <v>0</v>
      </c>
      <c r="G9" s="17">
        <f t="shared" si="0"/>
        <v>0</v>
      </c>
      <c r="H9" s="18">
        <f t="shared" si="1"/>
        <v>0</v>
      </c>
      <c r="I9" s="18">
        <f t="shared" si="2"/>
        <v>0</v>
      </c>
      <c r="J9" s="18">
        <f t="shared" si="3"/>
        <v>0</v>
      </c>
    </row>
    <row r="10" spans="1:10" s="6" customFormat="1" ht="13.5" customHeight="1" x14ac:dyDescent="0.2">
      <c r="A10" s="15" t="s">
        <v>18</v>
      </c>
      <c r="B10" s="16">
        <v>48</v>
      </c>
      <c r="C10" s="16">
        <v>48</v>
      </c>
      <c r="D10" s="16">
        <v>4</v>
      </c>
      <c r="E10" s="16">
        <v>4</v>
      </c>
      <c r="F10" s="16">
        <v>4</v>
      </c>
      <c r="G10" s="17">
        <f t="shared" si="0"/>
        <v>0</v>
      </c>
      <c r="H10" s="18">
        <f t="shared" si="1"/>
        <v>8.3333333333333321</v>
      </c>
      <c r="I10" s="18">
        <f t="shared" si="2"/>
        <v>8.3333333333333321</v>
      </c>
      <c r="J10" s="18">
        <f t="shared" si="3"/>
        <v>0</v>
      </c>
    </row>
    <row r="11" spans="1:10" s="6" customFormat="1" ht="13.5" customHeight="1" x14ac:dyDescent="0.2">
      <c r="A11" s="15" t="s">
        <v>19</v>
      </c>
      <c r="B11" s="16">
        <v>8</v>
      </c>
      <c r="C11" s="16">
        <v>8</v>
      </c>
      <c r="D11" s="16">
        <v>0</v>
      </c>
      <c r="E11" s="16">
        <v>1</v>
      </c>
      <c r="F11" s="16">
        <v>1</v>
      </c>
      <c r="G11" s="17">
        <f t="shared" si="0"/>
        <v>-1</v>
      </c>
      <c r="H11" s="18">
        <f t="shared" si="1"/>
        <v>0</v>
      </c>
      <c r="I11" s="18">
        <f t="shared" si="2"/>
        <v>11.111111111111111</v>
      </c>
      <c r="J11" s="18">
        <f t="shared" si="3"/>
        <v>-11.111111111111111</v>
      </c>
    </row>
    <row r="12" spans="1:10" s="6" customFormat="1" ht="13.5" customHeight="1" x14ac:dyDescent="0.2">
      <c r="A12" s="15" t="s">
        <v>20</v>
      </c>
      <c r="B12" s="16">
        <v>5</v>
      </c>
      <c r="C12" s="16">
        <v>5</v>
      </c>
      <c r="D12" s="16">
        <v>0</v>
      </c>
      <c r="E12" s="16">
        <v>1</v>
      </c>
      <c r="F12" s="16">
        <v>1</v>
      </c>
      <c r="G12" s="17">
        <f t="shared" si="0"/>
        <v>-1</v>
      </c>
      <c r="H12" s="18">
        <f t="shared" si="1"/>
        <v>0</v>
      </c>
      <c r="I12" s="18">
        <f t="shared" si="2"/>
        <v>16.666666666666664</v>
      </c>
      <c r="J12" s="18">
        <f t="shared" si="3"/>
        <v>-16.666666666666664</v>
      </c>
    </row>
    <row r="13" spans="1:10" s="6" customFormat="1" ht="13.5" customHeight="1" x14ac:dyDescent="0.2">
      <c r="A13" s="15" t="s">
        <v>21</v>
      </c>
      <c r="B13" s="16">
        <v>11</v>
      </c>
      <c r="C13" s="16">
        <v>11</v>
      </c>
      <c r="D13" s="16">
        <v>0</v>
      </c>
      <c r="E13" s="16">
        <v>0</v>
      </c>
      <c r="F13" s="16">
        <v>0</v>
      </c>
      <c r="G13" s="17">
        <f t="shared" si="0"/>
        <v>0</v>
      </c>
      <c r="H13" s="18">
        <f t="shared" si="1"/>
        <v>0</v>
      </c>
      <c r="I13" s="18">
        <f t="shared" si="2"/>
        <v>0</v>
      </c>
      <c r="J13" s="18">
        <f t="shared" si="3"/>
        <v>0</v>
      </c>
    </row>
    <row r="14" spans="1:10" s="6" customFormat="1" ht="13.5" customHeight="1" x14ac:dyDescent="0.2">
      <c r="A14" s="15" t="s">
        <v>22</v>
      </c>
      <c r="B14" s="16">
        <v>25</v>
      </c>
      <c r="C14" s="16">
        <v>25</v>
      </c>
      <c r="D14" s="16">
        <v>0</v>
      </c>
      <c r="E14" s="16">
        <v>0</v>
      </c>
      <c r="F14" s="16">
        <v>0</v>
      </c>
      <c r="G14" s="17">
        <f t="shared" si="0"/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s="6" customFormat="1" ht="13.5" customHeight="1" x14ac:dyDescent="0.2">
      <c r="A15" s="15" t="s">
        <v>23</v>
      </c>
      <c r="B15" s="16">
        <v>26</v>
      </c>
      <c r="C15" s="16">
        <v>26</v>
      </c>
      <c r="D15" s="16">
        <v>5</v>
      </c>
      <c r="E15" s="16">
        <v>0</v>
      </c>
      <c r="F15" s="16">
        <v>0</v>
      </c>
      <c r="G15" s="17">
        <f t="shared" si="0"/>
        <v>5</v>
      </c>
      <c r="H15" s="18">
        <f t="shared" si="1"/>
        <v>23.809523809523807</v>
      </c>
      <c r="I15" s="18">
        <f t="shared" si="2"/>
        <v>0</v>
      </c>
      <c r="J15" s="18">
        <f t="shared" si="3"/>
        <v>23.809523809523807</v>
      </c>
    </row>
    <row r="16" spans="1:10" s="6" customFormat="1" ht="13.5" customHeight="1" x14ac:dyDescent="0.2">
      <c r="A16" s="15" t="s">
        <v>24</v>
      </c>
      <c r="B16" s="16">
        <v>3</v>
      </c>
      <c r="C16" s="16">
        <v>3</v>
      </c>
      <c r="D16" s="16">
        <v>0</v>
      </c>
      <c r="E16" s="16">
        <v>0</v>
      </c>
      <c r="F16" s="16">
        <v>0</v>
      </c>
      <c r="G16" s="17">
        <f t="shared" si="0"/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s="6" customFormat="1" ht="13.5" customHeight="1" x14ac:dyDescent="0.2">
      <c r="A17" s="15" t="s">
        <v>25</v>
      </c>
      <c r="B17" s="16">
        <v>8</v>
      </c>
      <c r="C17" s="16">
        <v>8</v>
      </c>
      <c r="D17" s="16">
        <v>0</v>
      </c>
      <c r="E17" s="16">
        <v>0</v>
      </c>
      <c r="F17" s="16">
        <v>0</v>
      </c>
      <c r="G17" s="17">
        <f t="shared" si="0"/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s="7" customFormat="1" ht="13.5" customHeight="1" x14ac:dyDescent="0.25">
      <c r="A18" s="15" t="s">
        <v>26</v>
      </c>
      <c r="B18" s="16">
        <v>52</v>
      </c>
      <c r="C18" s="16">
        <v>52</v>
      </c>
      <c r="D18" s="16">
        <v>6</v>
      </c>
      <c r="E18" s="16">
        <v>2</v>
      </c>
      <c r="F18" s="16">
        <v>2</v>
      </c>
      <c r="G18" s="17">
        <f t="shared" si="0"/>
        <v>4</v>
      </c>
      <c r="H18" s="18">
        <f t="shared" si="1"/>
        <v>12.5</v>
      </c>
      <c r="I18" s="18">
        <f t="shared" si="2"/>
        <v>4.1666666666666661</v>
      </c>
      <c r="J18" s="18">
        <f t="shared" si="3"/>
        <v>8.3333333333333321</v>
      </c>
    </row>
    <row r="19" spans="1:10" s="7" customFormat="1" ht="13.5" customHeight="1" x14ac:dyDescent="0.25">
      <c r="A19" s="15" t="s">
        <v>27</v>
      </c>
      <c r="B19" s="16">
        <v>10</v>
      </c>
      <c r="C19" s="16">
        <v>10</v>
      </c>
      <c r="D19" s="16">
        <v>0</v>
      </c>
      <c r="E19" s="16">
        <v>0</v>
      </c>
      <c r="F19" s="16">
        <v>0</v>
      </c>
      <c r="G19" s="17">
        <f t="shared" si="0"/>
        <v>0</v>
      </c>
      <c r="H19" s="18">
        <f t="shared" si="1"/>
        <v>0</v>
      </c>
      <c r="I19" s="18">
        <f t="shared" si="2"/>
        <v>0</v>
      </c>
      <c r="J19" s="18">
        <f t="shared" si="3"/>
        <v>0</v>
      </c>
    </row>
    <row r="20" spans="1:10" s="7" customFormat="1" ht="13.5" customHeight="1" x14ac:dyDescent="0.25">
      <c r="A20" s="15" t="s">
        <v>28</v>
      </c>
      <c r="B20" s="16">
        <v>75</v>
      </c>
      <c r="C20" s="16">
        <v>75</v>
      </c>
      <c r="D20" s="16">
        <v>5</v>
      </c>
      <c r="E20" s="16">
        <v>2</v>
      </c>
      <c r="F20" s="16">
        <v>2</v>
      </c>
      <c r="G20" s="17">
        <f t="shared" si="0"/>
        <v>3</v>
      </c>
      <c r="H20" s="18">
        <f t="shared" si="1"/>
        <v>6.9444444444444446</v>
      </c>
      <c r="I20" s="18">
        <f t="shared" si="2"/>
        <v>2.7777777777777777</v>
      </c>
      <c r="J20" s="18">
        <f t="shared" si="3"/>
        <v>4.1666666666666661</v>
      </c>
    </row>
    <row r="21" spans="1:10" s="7" customFormat="1" ht="13.5" customHeight="1" x14ac:dyDescent="0.25">
      <c r="A21" s="15" t="s">
        <v>29</v>
      </c>
      <c r="B21" s="16">
        <v>14</v>
      </c>
      <c r="C21" s="16">
        <v>14</v>
      </c>
      <c r="D21" s="16">
        <v>0</v>
      </c>
      <c r="E21" s="16">
        <v>1</v>
      </c>
      <c r="F21" s="16">
        <v>1</v>
      </c>
      <c r="G21" s="17">
        <f t="shared" si="0"/>
        <v>-1</v>
      </c>
      <c r="H21" s="18">
        <f t="shared" si="1"/>
        <v>0</v>
      </c>
      <c r="I21" s="18">
        <f t="shared" si="2"/>
        <v>6.666666666666667</v>
      </c>
      <c r="J21" s="18">
        <f t="shared" si="3"/>
        <v>-6.666666666666667</v>
      </c>
    </row>
    <row r="22" spans="1:10" s="7" customFormat="1" ht="13.5" customHeight="1" x14ac:dyDescent="0.25">
      <c r="A22" s="15" t="s">
        <v>30</v>
      </c>
      <c r="B22" s="16">
        <v>15</v>
      </c>
      <c r="C22" s="16">
        <v>15</v>
      </c>
      <c r="D22" s="16">
        <v>1</v>
      </c>
      <c r="E22" s="16">
        <v>0</v>
      </c>
      <c r="F22" s="16">
        <v>0</v>
      </c>
      <c r="G22" s="17">
        <f t="shared" si="0"/>
        <v>1</v>
      </c>
      <c r="H22" s="18">
        <f t="shared" si="1"/>
        <v>7.1428571428571423</v>
      </c>
      <c r="I22" s="18">
        <f t="shared" si="2"/>
        <v>0</v>
      </c>
      <c r="J22" s="18">
        <f t="shared" si="3"/>
        <v>7.1428571428571423</v>
      </c>
    </row>
    <row r="23" spans="1:10" s="7" customFormat="1" ht="13.5" customHeight="1" x14ac:dyDescent="0.25">
      <c r="A23" s="15" t="s">
        <v>31</v>
      </c>
      <c r="B23" s="16">
        <v>21</v>
      </c>
      <c r="C23" s="16">
        <v>21</v>
      </c>
      <c r="D23" s="16">
        <v>0</v>
      </c>
      <c r="E23" s="16">
        <v>1</v>
      </c>
      <c r="F23" s="16">
        <v>1</v>
      </c>
      <c r="G23" s="17">
        <f t="shared" si="0"/>
        <v>-1</v>
      </c>
      <c r="H23" s="18">
        <f t="shared" si="1"/>
        <v>0</v>
      </c>
      <c r="I23" s="18">
        <f t="shared" si="2"/>
        <v>4.5454545454545459</v>
      </c>
      <c r="J23" s="18">
        <f t="shared" si="3"/>
        <v>-4.5454545454545459</v>
      </c>
    </row>
    <row r="24" spans="1:10" s="7" customFormat="1" ht="13.5" customHeight="1" x14ac:dyDescent="0.25">
      <c r="A24" s="15" t="s">
        <v>32</v>
      </c>
      <c r="B24" s="16">
        <v>58</v>
      </c>
      <c r="C24" s="16">
        <v>58</v>
      </c>
      <c r="D24" s="16">
        <v>2</v>
      </c>
      <c r="E24" s="16">
        <v>4</v>
      </c>
      <c r="F24" s="16">
        <v>4</v>
      </c>
      <c r="G24" s="17">
        <f t="shared" si="0"/>
        <v>-2</v>
      </c>
      <c r="H24" s="18">
        <f t="shared" si="1"/>
        <v>3.3333333333333335</v>
      </c>
      <c r="I24" s="18">
        <f t="shared" si="2"/>
        <v>6.666666666666667</v>
      </c>
      <c r="J24" s="18">
        <f t="shared" si="3"/>
        <v>-3.3333333333333335</v>
      </c>
    </row>
    <row r="25" spans="1:10" s="7" customFormat="1" ht="13.5" customHeight="1" x14ac:dyDescent="0.25">
      <c r="A25" s="15" t="s">
        <v>33</v>
      </c>
      <c r="B25" s="16">
        <v>31</v>
      </c>
      <c r="C25" s="16">
        <v>31</v>
      </c>
      <c r="D25" s="16">
        <v>1</v>
      </c>
      <c r="E25" s="16">
        <v>1</v>
      </c>
      <c r="F25" s="16">
        <v>1</v>
      </c>
      <c r="G25" s="17">
        <f t="shared" si="0"/>
        <v>0</v>
      </c>
      <c r="H25" s="18">
        <f t="shared" si="1"/>
        <v>3.225806451612903</v>
      </c>
      <c r="I25" s="18">
        <f t="shared" si="2"/>
        <v>3.225806451612903</v>
      </c>
      <c r="J25" s="18">
        <f t="shared" si="3"/>
        <v>0</v>
      </c>
    </row>
    <row r="26" spans="1:10" s="7" customFormat="1" ht="13.5" customHeight="1" x14ac:dyDescent="0.25">
      <c r="A26" s="15" t="s">
        <v>34</v>
      </c>
      <c r="B26" s="16">
        <v>76</v>
      </c>
      <c r="C26" s="16">
        <v>76</v>
      </c>
      <c r="D26" s="16">
        <v>1</v>
      </c>
      <c r="E26" s="16">
        <v>1</v>
      </c>
      <c r="F26" s="16">
        <v>1</v>
      </c>
      <c r="G26" s="17">
        <f t="shared" si="0"/>
        <v>0</v>
      </c>
      <c r="H26" s="18">
        <f t="shared" si="1"/>
        <v>1.3157894736842104</v>
      </c>
      <c r="I26" s="18">
        <f t="shared" si="2"/>
        <v>1.3157894736842104</v>
      </c>
      <c r="J26" s="18">
        <f t="shared" si="3"/>
        <v>0</v>
      </c>
    </row>
    <row r="27" spans="1:10" s="7" customFormat="1" ht="13.5" customHeight="1" x14ac:dyDescent="0.25">
      <c r="A27" s="15" t="s">
        <v>35</v>
      </c>
      <c r="B27" s="16">
        <v>21</v>
      </c>
      <c r="C27" s="16">
        <v>21</v>
      </c>
      <c r="D27" s="16">
        <v>0</v>
      </c>
      <c r="E27" s="16">
        <v>1</v>
      </c>
      <c r="F27" s="16">
        <v>1</v>
      </c>
      <c r="G27" s="17">
        <f t="shared" si="0"/>
        <v>-1</v>
      </c>
      <c r="H27" s="18">
        <f t="shared" si="1"/>
        <v>0</v>
      </c>
      <c r="I27" s="18">
        <f t="shared" si="2"/>
        <v>4.5454545454545459</v>
      </c>
      <c r="J27" s="18">
        <f t="shared" si="3"/>
        <v>-4.5454545454545459</v>
      </c>
    </row>
    <row r="28" spans="1:10" s="7" customFormat="1" ht="13.5" customHeight="1" x14ac:dyDescent="0.25">
      <c r="A28" s="15" t="s">
        <v>36</v>
      </c>
      <c r="B28" s="16">
        <v>17</v>
      </c>
      <c r="C28" s="16">
        <v>17</v>
      </c>
      <c r="D28" s="16">
        <v>1</v>
      </c>
      <c r="E28" s="16">
        <v>1</v>
      </c>
      <c r="F28" s="16">
        <v>1</v>
      </c>
      <c r="G28" s="17">
        <f t="shared" si="0"/>
        <v>0</v>
      </c>
      <c r="H28" s="18">
        <f t="shared" si="1"/>
        <v>5.8823529411764701</v>
      </c>
      <c r="I28" s="18">
        <f t="shared" si="2"/>
        <v>5.8823529411764701</v>
      </c>
      <c r="J28" s="18">
        <f t="shared" si="3"/>
        <v>0</v>
      </c>
    </row>
    <row r="29" spans="1:10" s="7" customFormat="1" ht="13.5" customHeight="1" x14ac:dyDescent="0.25">
      <c r="A29" s="15" t="s">
        <v>37</v>
      </c>
      <c r="B29" s="16">
        <v>14</v>
      </c>
      <c r="C29" s="16">
        <v>14</v>
      </c>
      <c r="D29" s="16">
        <v>0</v>
      </c>
      <c r="E29" s="16">
        <v>0</v>
      </c>
      <c r="F29" s="16">
        <v>0</v>
      </c>
      <c r="G29" s="17">
        <f t="shared" si="0"/>
        <v>0</v>
      </c>
      <c r="H29" s="18">
        <f t="shared" si="1"/>
        <v>0</v>
      </c>
      <c r="I29" s="18">
        <f t="shared" si="2"/>
        <v>0</v>
      </c>
      <c r="J29" s="18">
        <f t="shared" si="3"/>
        <v>0</v>
      </c>
    </row>
    <row r="30" spans="1:10" s="7" customFormat="1" ht="13.5" customHeight="1" x14ac:dyDescent="0.25">
      <c r="A30" s="15" t="s">
        <v>38</v>
      </c>
      <c r="B30" s="16">
        <v>28</v>
      </c>
      <c r="C30" s="16">
        <v>28</v>
      </c>
      <c r="D30" s="16">
        <v>0</v>
      </c>
      <c r="E30" s="16">
        <v>1</v>
      </c>
      <c r="F30" s="16">
        <v>1</v>
      </c>
      <c r="G30" s="17">
        <f t="shared" si="0"/>
        <v>-1</v>
      </c>
      <c r="H30" s="18">
        <f t="shared" si="1"/>
        <v>0</v>
      </c>
      <c r="I30" s="18">
        <f t="shared" si="2"/>
        <v>3.4482758620689653</v>
      </c>
      <c r="J30" s="18">
        <f t="shared" si="3"/>
        <v>-3.4482758620689653</v>
      </c>
    </row>
    <row r="31" spans="1:10" s="7" customFormat="1" ht="13.5" customHeight="1" x14ac:dyDescent="0.25">
      <c r="A31" s="15" t="s">
        <v>39</v>
      </c>
      <c r="B31" s="16">
        <v>13</v>
      </c>
      <c r="C31" s="16">
        <v>13</v>
      </c>
      <c r="D31" s="16">
        <v>2</v>
      </c>
      <c r="E31" s="16">
        <v>0</v>
      </c>
      <c r="F31" s="16">
        <v>0</v>
      </c>
      <c r="G31" s="17">
        <f t="shared" si="0"/>
        <v>2</v>
      </c>
      <c r="H31" s="18">
        <f t="shared" si="1"/>
        <v>18.181818181818183</v>
      </c>
      <c r="I31" s="18">
        <f t="shared" si="2"/>
        <v>0</v>
      </c>
      <c r="J31" s="18">
        <f t="shared" si="3"/>
        <v>18.181818181818183</v>
      </c>
    </row>
    <row r="32" spans="1:10" s="7" customFormat="1" ht="13.5" customHeight="1" x14ac:dyDescent="0.25">
      <c r="A32" s="15" t="s">
        <v>40</v>
      </c>
      <c r="B32" s="16">
        <v>14</v>
      </c>
      <c r="C32" s="16">
        <v>14</v>
      </c>
      <c r="D32" s="16">
        <v>0</v>
      </c>
      <c r="E32" s="16">
        <v>2</v>
      </c>
      <c r="F32" s="16">
        <v>2</v>
      </c>
      <c r="G32" s="17">
        <f t="shared" si="0"/>
        <v>-2</v>
      </c>
      <c r="H32" s="18">
        <f t="shared" si="1"/>
        <v>0</v>
      </c>
      <c r="I32" s="18">
        <f t="shared" si="2"/>
        <v>12.5</v>
      </c>
      <c r="J32" s="18">
        <f t="shared" si="3"/>
        <v>-12.5</v>
      </c>
    </row>
    <row r="33" spans="1:10" s="7" customFormat="1" ht="13.5" customHeight="1" x14ac:dyDescent="0.25">
      <c r="A33" s="15" t="s">
        <v>41</v>
      </c>
      <c r="B33" s="16">
        <v>98</v>
      </c>
      <c r="C33" s="16">
        <v>97</v>
      </c>
      <c r="D33" s="16">
        <v>6</v>
      </c>
      <c r="E33" s="16">
        <v>5</v>
      </c>
      <c r="F33" s="16">
        <v>5</v>
      </c>
      <c r="G33" s="17">
        <f t="shared" si="0"/>
        <v>1</v>
      </c>
      <c r="H33" s="18">
        <f t="shared" si="1"/>
        <v>6.1855670103092786</v>
      </c>
      <c r="I33" s="18">
        <f t="shared" si="2"/>
        <v>5.1546391752577314</v>
      </c>
      <c r="J33" s="18">
        <f t="shared" si="3"/>
        <v>1.0309278350515463</v>
      </c>
    </row>
    <row r="34" spans="1:10" s="7" customFormat="1" ht="13.5" customHeight="1" x14ac:dyDescent="0.25">
      <c r="A34" s="15" t="s">
        <v>42</v>
      </c>
      <c r="B34" s="16">
        <v>45</v>
      </c>
      <c r="C34" s="16">
        <v>45</v>
      </c>
      <c r="D34" s="16">
        <v>2</v>
      </c>
      <c r="E34" s="16">
        <v>3</v>
      </c>
      <c r="F34" s="16">
        <v>3</v>
      </c>
      <c r="G34" s="17">
        <f t="shared" si="0"/>
        <v>-1</v>
      </c>
      <c r="H34" s="18">
        <f t="shared" si="1"/>
        <v>4.3478260869565215</v>
      </c>
      <c r="I34" s="18">
        <f t="shared" si="2"/>
        <v>6.5217391304347823</v>
      </c>
      <c r="J34" s="18">
        <f t="shared" si="3"/>
        <v>-2.1739130434782608</v>
      </c>
    </row>
    <row r="35" spans="1:10" s="7" customFormat="1" ht="13.5" customHeight="1" x14ac:dyDescent="0.25">
      <c r="A35" s="15" t="s">
        <v>43</v>
      </c>
      <c r="B35" s="16">
        <v>53</v>
      </c>
      <c r="C35" s="16">
        <v>53</v>
      </c>
      <c r="D35" s="16">
        <v>1</v>
      </c>
      <c r="E35" s="16">
        <v>2</v>
      </c>
      <c r="F35" s="16">
        <v>2</v>
      </c>
      <c r="G35" s="17">
        <f t="shared" si="0"/>
        <v>-1</v>
      </c>
      <c r="H35" s="18">
        <f t="shared" si="1"/>
        <v>1.8518518518518516</v>
      </c>
      <c r="I35" s="18">
        <f t="shared" si="2"/>
        <v>3.7037037037037033</v>
      </c>
      <c r="J35" s="18">
        <f t="shared" si="3"/>
        <v>-1.8518518518518516</v>
      </c>
    </row>
    <row r="36" spans="1:10" s="7" customFormat="1" ht="13.5" customHeight="1" x14ac:dyDescent="0.25">
      <c r="A36" s="15" t="s">
        <v>44</v>
      </c>
      <c r="B36" s="16">
        <v>3</v>
      </c>
      <c r="C36" s="16">
        <v>3</v>
      </c>
      <c r="D36" s="16">
        <v>1</v>
      </c>
      <c r="E36" s="16">
        <v>0</v>
      </c>
      <c r="F36" s="16">
        <v>0</v>
      </c>
      <c r="G36" s="17">
        <f t="shared" si="0"/>
        <v>1</v>
      </c>
      <c r="H36" s="18">
        <f t="shared" si="1"/>
        <v>50</v>
      </c>
      <c r="I36" s="18">
        <f t="shared" si="2"/>
        <v>0</v>
      </c>
      <c r="J36" s="18">
        <f t="shared" si="3"/>
        <v>50</v>
      </c>
    </row>
    <row r="37" spans="1:10" s="7" customFormat="1" ht="13.5" customHeight="1" x14ac:dyDescent="0.25">
      <c r="A37" s="15" t="s">
        <v>45</v>
      </c>
      <c r="B37" s="16">
        <v>6</v>
      </c>
      <c r="C37" s="16">
        <v>5</v>
      </c>
      <c r="D37" s="16">
        <v>0</v>
      </c>
      <c r="E37" s="16">
        <v>0</v>
      </c>
      <c r="F37" s="16">
        <v>0</v>
      </c>
      <c r="G37" s="17">
        <f t="shared" si="0"/>
        <v>0</v>
      </c>
      <c r="H37" s="18">
        <f t="shared" si="1"/>
        <v>0</v>
      </c>
      <c r="I37" s="18">
        <f t="shared" si="2"/>
        <v>0</v>
      </c>
      <c r="J37" s="18">
        <f t="shared" si="3"/>
        <v>0</v>
      </c>
    </row>
    <row r="38" spans="1:10" s="7" customFormat="1" ht="13.5" customHeight="1" x14ac:dyDescent="0.25">
      <c r="A38" s="15" t="s">
        <v>46</v>
      </c>
      <c r="B38" s="16">
        <v>23</v>
      </c>
      <c r="C38" s="16">
        <v>23</v>
      </c>
      <c r="D38" s="16">
        <v>1</v>
      </c>
      <c r="E38" s="16">
        <v>1</v>
      </c>
      <c r="F38" s="16">
        <v>1</v>
      </c>
      <c r="G38" s="17">
        <f t="shared" si="0"/>
        <v>0</v>
      </c>
      <c r="H38" s="18">
        <f t="shared" si="1"/>
        <v>4.3478260869565215</v>
      </c>
      <c r="I38" s="18">
        <f t="shared" si="2"/>
        <v>4.3478260869565215</v>
      </c>
      <c r="J38" s="18">
        <f t="shared" si="3"/>
        <v>0</v>
      </c>
    </row>
    <row r="39" spans="1:10" s="7" customFormat="1" ht="13.5" customHeight="1" x14ac:dyDescent="0.25">
      <c r="A39" s="15" t="s">
        <v>47</v>
      </c>
      <c r="B39" s="16">
        <v>414</v>
      </c>
      <c r="C39" s="16">
        <v>414</v>
      </c>
      <c r="D39" s="16">
        <v>31</v>
      </c>
      <c r="E39" s="16">
        <v>21</v>
      </c>
      <c r="F39" s="16">
        <v>21</v>
      </c>
      <c r="G39" s="17">
        <f t="shared" si="0"/>
        <v>10</v>
      </c>
      <c r="H39" s="18">
        <f t="shared" si="1"/>
        <v>7.673267326732673</v>
      </c>
      <c r="I39" s="18">
        <f t="shared" si="2"/>
        <v>5.1980198019801982</v>
      </c>
      <c r="J39" s="18">
        <f t="shared" si="3"/>
        <v>2.4752475247524752</v>
      </c>
    </row>
    <row r="40" spans="1:10" s="7" customFormat="1" ht="13.5" customHeight="1" x14ac:dyDescent="0.25">
      <c r="A40" s="15" t="s">
        <v>48</v>
      </c>
      <c r="B40" s="16">
        <v>29</v>
      </c>
      <c r="C40" s="16">
        <v>28</v>
      </c>
      <c r="D40" s="16">
        <v>1</v>
      </c>
      <c r="E40" s="16">
        <v>1</v>
      </c>
      <c r="F40" s="16">
        <v>1</v>
      </c>
      <c r="G40" s="17">
        <f t="shared" si="0"/>
        <v>0</v>
      </c>
      <c r="H40" s="18">
        <f t="shared" si="1"/>
        <v>3.4482758620689653</v>
      </c>
      <c r="I40" s="18">
        <f t="shared" si="2"/>
        <v>3.4482758620689653</v>
      </c>
      <c r="J40" s="18">
        <f t="shared" si="3"/>
        <v>0</v>
      </c>
    </row>
    <row r="41" spans="1:10" s="7" customFormat="1" ht="13.5" customHeight="1" x14ac:dyDescent="0.25">
      <c r="A41" s="15" t="s">
        <v>49</v>
      </c>
      <c r="B41" s="16">
        <v>45</v>
      </c>
      <c r="C41" s="16">
        <v>45</v>
      </c>
      <c r="D41" s="16">
        <v>1</v>
      </c>
      <c r="E41" s="16">
        <v>0</v>
      </c>
      <c r="F41" s="16">
        <v>0</v>
      </c>
      <c r="G41" s="17">
        <f t="shared" si="0"/>
        <v>1</v>
      </c>
      <c r="H41" s="18">
        <f t="shared" si="1"/>
        <v>2.2727272727272729</v>
      </c>
      <c r="I41" s="18">
        <f t="shared" si="2"/>
        <v>0</v>
      </c>
      <c r="J41" s="18">
        <f t="shared" si="3"/>
        <v>2.2727272727272729</v>
      </c>
    </row>
    <row r="42" spans="1:10" s="7" customFormat="1" ht="13.5" customHeight="1" x14ac:dyDescent="0.25">
      <c r="A42" s="15" t="s">
        <v>50</v>
      </c>
      <c r="B42" s="16">
        <v>37</v>
      </c>
      <c r="C42" s="16">
        <v>37</v>
      </c>
      <c r="D42" s="16">
        <v>1</v>
      </c>
      <c r="E42" s="16">
        <v>2</v>
      </c>
      <c r="F42" s="16">
        <v>2</v>
      </c>
      <c r="G42" s="17">
        <f t="shared" si="0"/>
        <v>-1</v>
      </c>
      <c r="H42" s="18">
        <f t="shared" si="1"/>
        <v>2.6315789473684208</v>
      </c>
      <c r="I42" s="18">
        <f t="shared" si="2"/>
        <v>5.2631578947368416</v>
      </c>
      <c r="J42" s="18">
        <f t="shared" si="3"/>
        <v>-2.6315789473684208</v>
      </c>
    </row>
    <row r="43" spans="1:10" s="7" customFormat="1" ht="13.5" customHeight="1" x14ac:dyDescent="0.25">
      <c r="A43" s="15" t="s">
        <v>51</v>
      </c>
      <c r="B43" s="16">
        <v>72</v>
      </c>
      <c r="C43" s="16">
        <v>72</v>
      </c>
      <c r="D43" s="16">
        <v>5</v>
      </c>
      <c r="E43" s="16">
        <v>3</v>
      </c>
      <c r="F43" s="16">
        <v>3</v>
      </c>
      <c r="G43" s="17">
        <f t="shared" si="0"/>
        <v>2</v>
      </c>
      <c r="H43" s="18">
        <f t="shared" si="1"/>
        <v>7.1428571428571423</v>
      </c>
      <c r="I43" s="18">
        <f t="shared" si="2"/>
        <v>4.2857142857142856</v>
      </c>
      <c r="J43" s="18">
        <f t="shared" si="3"/>
        <v>2.8571428571428572</v>
      </c>
    </row>
    <row r="44" spans="1:10" s="7" customFormat="1" ht="13.5" customHeight="1" x14ac:dyDescent="0.25">
      <c r="A44" s="15" t="s">
        <v>52</v>
      </c>
      <c r="B44" s="16">
        <v>47</v>
      </c>
      <c r="C44" s="16">
        <v>47</v>
      </c>
      <c r="D44" s="16">
        <v>4</v>
      </c>
      <c r="E44" s="16">
        <v>3</v>
      </c>
      <c r="F44" s="16">
        <v>3</v>
      </c>
      <c r="G44" s="17">
        <f t="shared" si="0"/>
        <v>1</v>
      </c>
      <c r="H44" s="18">
        <f t="shared" si="1"/>
        <v>8.695652173913043</v>
      </c>
      <c r="I44" s="18">
        <f t="shared" si="2"/>
        <v>6.5217391304347823</v>
      </c>
      <c r="J44" s="18">
        <f t="shared" si="3"/>
        <v>2.1739130434782608</v>
      </c>
    </row>
    <row r="45" spans="1:10" s="7" customFormat="1" ht="13.5" customHeight="1" x14ac:dyDescent="0.25">
      <c r="A45" s="15" t="s">
        <v>53</v>
      </c>
      <c r="B45" s="16">
        <v>6</v>
      </c>
      <c r="C45" s="16">
        <v>6</v>
      </c>
      <c r="D45" s="16">
        <v>1</v>
      </c>
      <c r="E45" s="16">
        <v>0</v>
      </c>
      <c r="F45" s="16">
        <v>0</v>
      </c>
      <c r="G45" s="17">
        <f t="shared" si="0"/>
        <v>1</v>
      </c>
      <c r="H45" s="18">
        <f t="shared" si="1"/>
        <v>20</v>
      </c>
      <c r="I45" s="18">
        <f t="shared" si="2"/>
        <v>0</v>
      </c>
      <c r="J45" s="18">
        <f t="shared" si="3"/>
        <v>20</v>
      </c>
    </row>
    <row r="46" spans="1:10" s="7" customFormat="1" ht="13.5" customHeight="1" x14ac:dyDescent="0.25">
      <c r="A46" s="15" t="s">
        <v>54</v>
      </c>
      <c r="B46" s="16">
        <v>28</v>
      </c>
      <c r="C46" s="16">
        <v>28</v>
      </c>
      <c r="D46" s="16">
        <v>2</v>
      </c>
      <c r="E46" s="16">
        <v>2</v>
      </c>
      <c r="F46" s="16">
        <v>2</v>
      </c>
      <c r="G46" s="17">
        <f t="shared" si="0"/>
        <v>0</v>
      </c>
      <c r="H46" s="18">
        <f t="shared" si="1"/>
        <v>7.1428571428571423</v>
      </c>
      <c r="I46" s="18">
        <f t="shared" si="2"/>
        <v>7.1428571428571423</v>
      </c>
      <c r="J46" s="18">
        <f t="shared" si="3"/>
        <v>0</v>
      </c>
    </row>
    <row r="47" spans="1:10" s="7" customFormat="1" ht="13.5" customHeight="1" x14ac:dyDescent="0.25">
      <c r="A47" s="15" t="s">
        <v>55</v>
      </c>
      <c r="B47" s="16">
        <v>32</v>
      </c>
      <c r="C47" s="16">
        <v>32</v>
      </c>
      <c r="D47" s="16">
        <v>0</v>
      </c>
      <c r="E47" s="16">
        <v>1</v>
      </c>
      <c r="F47" s="16">
        <v>1</v>
      </c>
      <c r="G47" s="17">
        <f t="shared" si="0"/>
        <v>-1</v>
      </c>
      <c r="H47" s="18">
        <f t="shared" si="1"/>
        <v>0</v>
      </c>
      <c r="I47" s="18">
        <f t="shared" si="2"/>
        <v>3.0303030303030303</v>
      </c>
      <c r="J47" s="18">
        <f t="shared" si="3"/>
        <v>-3.0303030303030303</v>
      </c>
    </row>
    <row r="48" spans="1:10" s="7" customFormat="1" ht="13.5" customHeight="1" x14ac:dyDescent="0.25">
      <c r="A48" s="15" t="s">
        <v>56</v>
      </c>
      <c r="B48" s="16">
        <v>26</v>
      </c>
      <c r="C48" s="16">
        <v>26</v>
      </c>
      <c r="D48" s="16">
        <v>1</v>
      </c>
      <c r="E48" s="16">
        <v>0</v>
      </c>
      <c r="F48" s="16">
        <v>0</v>
      </c>
      <c r="G48" s="17">
        <f t="shared" si="0"/>
        <v>1</v>
      </c>
      <c r="H48" s="18">
        <f t="shared" si="1"/>
        <v>4</v>
      </c>
      <c r="I48" s="18">
        <f t="shared" si="2"/>
        <v>0</v>
      </c>
      <c r="J48" s="18">
        <f t="shared" si="3"/>
        <v>4</v>
      </c>
    </row>
    <row r="49" spans="1:10" s="7" customFormat="1" ht="13.5" customHeight="1" x14ac:dyDescent="0.25">
      <c r="A49" s="15" t="s">
        <v>57</v>
      </c>
      <c r="B49" s="16">
        <v>13</v>
      </c>
      <c r="C49" s="16">
        <v>13</v>
      </c>
      <c r="D49" s="16">
        <v>0</v>
      </c>
      <c r="E49" s="16">
        <v>0</v>
      </c>
      <c r="F49" s="16">
        <v>0</v>
      </c>
      <c r="G49" s="17">
        <f t="shared" si="0"/>
        <v>0</v>
      </c>
      <c r="H49" s="18">
        <f t="shared" si="1"/>
        <v>0</v>
      </c>
      <c r="I49" s="18">
        <f t="shared" si="2"/>
        <v>0</v>
      </c>
      <c r="J49" s="18">
        <f t="shared" si="3"/>
        <v>0</v>
      </c>
    </row>
    <row r="50" spans="1:10" s="7" customFormat="1" ht="13.5" customHeight="1" x14ac:dyDescent="0.25">
      <c r="A50" s="15" t="s">
        <v>58</v>
      </c>
      <c r="B50" s="16">
        <v>14</v>
      </c>
      <c r="C50" s="16">
        <v>14</v>
      </c>
      <c r="D50" s="16">
        <v>0</v>
      </c>
      <c r="E50" s="16">
        <v>1</v>
      </c>
      <c r="F50" s="16">
        <v>1</v>
      </c>
      <c r="G50" s="17">
        <f t="shared" si="0"/>
        <v>-1</v>
      </c>
      <c r="H50" s="18">
        <f t="shared" si="1"/>
        <v>0</v>
      </c>
      <c r="I50" s="18">
        <f t="shared" si="2"/>
        <v>6.666666666666667</v>
      </c>
      <c r="J50" s="18">
        <f t="shared" si="3"/>
        <v>-6.666666666666667</v>
      </c>
    </row>
    <row r="51" spans="1:10" s="7" customFormat="1" ht="13.5" customHeight="1" x14ac:dyDescent="0.25">
      <c r="A51" s="15" t="s">
        <v>59</v>
      </c>
      <c r="B51" s="16">
        <v>15</v>
      </c>
      <c r="C51" s="16">
        <v>15</v>
      </c>
      <c r="D51" s="16">
        <v>0</v>
      </c>
      <c r="E51" s="16">
        <v>0</v>
      </c>
      <c r="F51" s="16">
        <v>0</v>
      </c>
      <c r="G51" s="17">
        <f t="shared" si="0"/>
        <v>0</v>
      </c>
      <c r="H51" s="18">
        <f t="shared" si="1"/>
        <v>0</v>
      </c>
      <c r="I51" s="18">
        <f t="shared" si="2"/>
        <v>0</v>
      </c>
      <c r="J51" s="18">
        <f t="shared" si="3"/>
        <v>0</v>
      </c>
    </row>
    <row r="52" spans="1:10" s="7" customFormat="1" ht="13.5" customHeight="1" x14ac:dyDescent="0.25">
      <c r="A52" s="15" t="s">
        <v>60</v>
      </c>
      <c r="B52" s="16">
        <v>50</v>
      </c>
      <c r="C52" s="16">
        <v>50</v>
      </c>
      <c r="D52" s="16">
        <v>0</v>
      </c>
      <c r="E52" s="16">
        <v>2</v>
      </c>
      <c r="F52" s="16">
        <v>2</v>
      </c>
      <c r="G52" s="17">
        <f t="shared" si="0"/>
        <v>-2</v>
      </c>
      <c r="H52" s="18">
        <f t="shared" si="1"/>
        <v>0</v>
      </c>
      <c r="I52" s="18">
        <f t="shared" si="2"/>
        <v>3.8461538461538463</v>
      </c>
      <c r="J52" s="18">
        <f t="shared" si="3"/>
        <v>-3.8461538461538463</v>
      </c>
    </row>
    <row r="53" spans="1:10" s="7" customFormat="1" ht="13.5" customHeight="1" x14ac:dyDescent="0.25">
      <c r="A53" s="15" t="s">
        <v>61</v>
      </c>
      <c r="B53" s="16">
        <v>7</v>
      </c>
      <c r="C53" s="16">
        <v>7</v>
      </c>
      <c r="D53" s="16">
        <v>0</v>
      </c>
      <c r="E53" s="16">
        <v>1</v>
      </c>
      <c r="F53" s="16">
        <v>1</v>
      </c>
      <c r="G53" s="17">
        <f t="shared" si="0"/>
        <v>-1</v>
      </c>
      <c r="H53" s="18">
        <f t="shared" si="1"/>
        <v>0</v>
      </c>
      <c r="I53" s="18">
        <f t="shared" si="2"/>
        <v>12.5</v>
      </c>
      <c r="J53" s="18">
        <f t="shared" si="3"/>
        <v>-12.5</v>
      </c>
    </row>
    <row r="54" spans="1:10" s="7" customFormat="1" ht="13.5" customHeight="1" x14ac:dyDescent="0.25">
      <c r="A54" s="15" t="s">
        <v>62</v>
      </c>
      <c r="B54" s="16">
        <v>17</v>
      </c>
      <c r="C54" s="16">
        <v>17</v>
      </c>
      <c r="D54" s="16">
        <v>0</v>
      </c>
      <c r="E54" s="16">
        <v>0</v>
      </c>
      <c r="F54" s="16">
        <v>0</v>
      </c>
      <c r="G54" s="17">
        <f t="shared" si="0"/>
        <v>0</v>
      </c>
      <c r="H54" s="18">
        <f t="shared" si="1"/>
        <v>0</v>
      </c>
      <c r="I54" s="18">
        <f t="shared" si="2"/>
        <v>0</v>
      </c>
      <c r="J54" s="18">
        <f t="shared" si="3"/>
        <v>0</v>
      </c>
    </row>
    <row r="55" spans="1:10" s="7" customFormat="1" ht="13.5" customHeight="1" x14ac:dyDescent="0.25">
      <c r="A55" s="15" t="s">
        <v>63</v>
      </c>
      <c r="B55" s="16">
        <v>18</v>
      </c>
      <c r="C55" s="16">
        <v>18</v>
      </c>
      <c r="D55" s="16">
        <v>0</v>
      </c>
      <c r="E55" s="16">
        <v>2</v>
      </c>
      <c r="F55" s="16">
        <v>2</v>
      </c>
      <c r="G55" s="17">
        <f t="shared" si="0"/>
        <v>-2</v>
      </c>
      <c r="H55" s="18">
        <f t="shared" si="1"/>
        <v>0</v>
      </c>
      <c r="I55" s="18">
        <f t="shared" si="2"/>
        <v>10</v>
      </c>
      <c r="J55" s="18">
        <f t="shared" si="3"/>
        <v>-10</v>
      </c>
    </row>
    <row r="56" spans="1:10" s="7" customFormat="1" ht="13.5" customHeight="1" x14ac:dyDescent="0.25">
      <c r="A56" s="15" t="s">
        <v>64</v>
      </c>
      <c r="B56" s="16">
        <v>103</v>
      </c>
      <c r="C56" s="16">
        <v>102</v>
      </c>
      <c r="D56" s="16">
        <v>7</v>
      </c>
      <c r="E56" s="16">
        <v>4</v>
      </c>
      <c r="F56" s="16">
        <v>4</v>
      </c>
      <c r="G56" s="17">
        <f t="shared" si="0"/>
        <v>3</v>
      </c>
      <c r="H56" s="18">
        <f t="shared" si="1"/>
        <v>7.0000000000000009</v>
      </c>
      <c r="I56" s="18">
        <f t="shared" si="2"/>
        <v>4</v>
      </c>
      <c r="J56" s="18">
        <f t="shared" si="3"/>
        <v>3</v>
      </c>
    </row>
    <row r="57" spans="1:10" s="7" customFormat="1" ht="13.5" customHeight="1" x14ac:dyDescent="0.25">
      <c r="A57" s="15" t="s">
        <v>65</v>
      </c>
      <c r="B57" s="16">
        <v>17</v>
      </c>
      <c r="C57" s="16">
        <v>17</v>
      </c>
      <c r="D57" s="16">
        <v>0</v>
      </c>
      <c r="E57" s="16">
        <v>0</v>
      </c>
      <c r="F57" s="16">
        <v>0</v>
      </c>
      <c r="G57" s="17">
        <f t="shared" si="0"/>
        <v>0</v>
      </c>
      <c r="H57" s="18">
        <f t="shared" si="1"/>
        <v>0</v>
      </c>
      <c r="I57" s="18">
        <f t="shared" si="2"/>
        <v>0</v>
      </c>
      <c r="J57" s="18">
        <f t="shared" si="3"/>
        <v>0</v>
      </c>
    </row>
    <row r="58" spans="1:10" s="7" customFormat="1" ht="13.5" customHeight="1" x14ac:dyDescent="0.25">
      <c r="A58" s="15" t="s">
        <v>66</v>
      </c>
      <c r="B58" s="16">
        <v>8</v>
      </c>
      <c r="C58" s="16">
        <v>8</v>
      </c>
      <c r="D58" s="16">
        <v>0</v>
      </c>
      <c r="E58" s="16">
        <v>0</v>
      </c>
      <c r="F58" s="16">
        <v>0</v>
      </c>
      <c r="G58" s="17">
        <f t="shared" si="0"/>
        <v>0</v>
      </c>
      <c r="H58" s="18">
        <f t="shared" si="1"/>
        <v>0</v>
      </c>
      <c r="I58" s="18">
        <f t="shared" si="2"/>
        <v>0</v>
      </c>
      <c r="J58" s="18">
        <f t="shared" si="3"/>
        <v>0</v>
      </c>
    </row>
    <row r="59" spans="1:10" s="7" customFormat="1" ht="13.5" customHeight="1" x14ac:dyDescent="0.25">
      <c r="A59" s="15" t="s">
        <v>67</v>
      </c>
      <c r="B59" s="16">
        <v>25</v>
      </c>
      <c r="C59" s="16">
        <v>25</v>
      </c>
      <c r="D59" s="16">
        <v>2</v>
      </c>
      <c r="E59" s="16">
        <v>1</v>
      </c>
      <c r="F59" s="16">
        <v>1</v>
      </c>
      <c r="G59" s="17">
        <f t="shared" si="0"/>
        <v>1</v>
      </c>
      <c r="H59" s="18">
        <f t="shared" si="1"/>
        <v>8.3333333333333321</v>
      </c>
      <c r="I59" s="18">
        <f t="shared" si="2"/>
        <v>4.1666666666666661</v>
      </c>
      <c r="J59" s="18">
        <f t="shared" si="3"/>
        <v>4.1666666666666661</v>
      </c>
    </row>
    <row r="60" spans="1:10" s="7" customFormat="1" ht="13.5" customHeight="1" x14ac:dyDescent="0.25">
      <c r="A60" s="15" t="s">
        <v>68</v>
      </c>
      <c r="B60" s="16">
        <v>6</v>
      </c>
      <c r="C60" s="16">
        <v>6</v>
      </c>
      <c r="D60" s="16">
        <v>0</v>
      </c>
      <c r="E60" s="16">
        <v>0</v>
      </c>
      <c r="F60" s="16">
        <v>0</v>
      </c>
      <c r="G60" s="17">
        <f t="shared" si="0"/>
        <v>0</v>
      </c>
      <c r="H60" s="18">
        <f t="shared" si="1"/>
        <v>0</v>
      </c>
      <c r="I60" s="18">
        <f t="shared" si="2"/>
        <v>0</v>
      </c>
      <c r="J60" s="18">
        <f t="shared" si="3"/>
        <v>0</v>
      </c>
    </row>
    <row r="61" spans="1:10" s="7" customFormat="1" ht="13.5" customHeight="1" x14ac:dyDescent="0.25">
      <c r="A61" s="15" t="s">
        <v>69</v>
      </c>
      <c r="B61" s="16">
        <v>20</v>
      </c>
      <c r="C61" s="16">
        <v>20</v>
      </c>
      <c r="D61" s="16">
        <v>0</v>
      </c>
      <c r="E61" s="16">
        <v>0</v>
      </c>
      <c r="F61" s="16">
        <v>0</v>
      </c>
      <c r="G61" s="17">
        <f t="shared" si="0"/>
        <v>0</v>
      </c>
      <c r="H61" s="18">
        <f t="shared" si="1"/>
        <v>0</v>
      </c>
      <c r="I61" s="18">
        <f t="shared" si="2"/>
        <v>0</v>
      </c>
      <c r="J61" s="18">
        <f t="shared" si="3"/>
        <v>0</v>
      </c>
    </row>
    <row r="62" spans="1:10" s="7" customFormat="1" ht="13.5" customHeight="1" x14ac:dyDescent="0.25">
      <c r="A62" s="15" t="s">
        <v>70</v>
      </c>
      <c r="B62" s="16">
        <v>8</v>
      </c>
      <c r="C62" s="16">
        <v>8</v>
      </c>
      <c r="D62" s="16">
        <v>2</v>
      </c>
      <c r="E62" s="16">
        <v>0</v>
      </c>
      <c r="F62" s="16">
        <v>0</v>
      </c>
      <c r="G62" s="17">
        <f t="shared" si="0"/>
        <v>2</v>
      </c>
      <c r="H62" s="18">
        <f t="shared" si="1"/>
        <v>33.333333333333329</v>
      </c>
      <c r="I62" s="18">
        <f t="shared" si="2"/>
        <v>0</v>
      </c>
      <c r="J62" s="18">
        <f t="shared" si="3"/>
        <v>33.333333333333329</v>
      </c>
    </row>
    <row r="63" spans="1:10" s="7" customFormat="1" ht="13.5" customHeight="1" x14ac:dyDescent="0.25">
      <c r="A63" s="15" t="s">
        <v>71</v>
      </c>
      <c r="B63" s="16">
        <v>31</v>
      </c>
      <c r="C63" s="16">
        <v>31</v>
      </c>
      <c r="D63" s="16">
        <v>3</v>
      </c>
      <c r="E63" s="16">
        <v>1</v>
      </c>
      <c r="F63" s="16">
        <v>1</v>
      </c>
      <c r="G63" s="17">
        <f t="shared" si="0"/>
        <v>2</v>
      </c>
      <c r="H63" s="18">
        <f t="shared" si="1"/>
        <v>10.344827586206897</v>
      </c>
      <c r="I63" s="18">
        <f t="shared" si="2"/>
        <v>3.4482758620689653</v>
      </c>
      <c r="J63" s="18">
        <f t="shared" si="3"/>
        <v>6.8965517241379306</v>
      </c>
    </row>
    <row r="64" spans="1:10" s="7" customFormat="1" ht="13.5" customHeight="1" x14ac:dyDescent="0.25">
      <c r="A64" s="15" t="s">
        <v>72</v>
      </c>
      <c r="B64" s="16">
        <v>5</v>
      </c>
      <c r="C64" s="16">
        <v>5</v>
      </c>
      <c r="D64" s="16">
        <v>0</v>
      </c>
      <c r="E64" s="16">
        <v>0</v>
      </c>
      <c r="F64" s="16">
        <v>0</v>
      </c>
      <c r="G64" s="17">
        <f t="shared" si="0"/>
        <v>0</v>
      </c>
      <c r="H64" s="18">
        <f t="shared" si="1"/>
        <v>0</v>
      </c>
      <c r="I64" s="18">
        <f t="shared" si="2"/>
        <v>0</v>
      </c>
      <c r="J64" s="18">
        <f t="shared" si="3"/>
        <v>0</v>
      </c>
    </row>
    <row r="65" spans="1:10" s="7" customFormat="1" ht="13.5" customHeight="1" x14ac:dyDescent="0.25">
      <c r="A65" s="15" t="s">
        <v>73</v>
      </c>
      <c r="B65" s="16">
        <v>21</v>
      </c>
      <c r="C65" s="16">
        <v>21</v>
      </c>
      <c r="D65" s="16">
        <v>1</v>
      </c>
      <c r="E65" s="16">
        <v>1</v>
      </c>
      <c r="F65" s="16">
        <v>1</v>
      </c>
      <c r="G65" s="17">
        <f t="shared" si="0"/>
        <v>0</v>
      </c>
      <c r="H65" s="18">
        <f t="shared" si="1"/>
        <v>4.7619047619047619</v>
      </c>
      <c r="I65" s="18">
        <f t="shared" si="2"/>
        <v>4.7619047619047619</v>
      </c>
      <c r="J65" s="18">
        <f t="shared" si="3"/>
        <v>0</v>
      </c>
    </row>
    <row r="66" spans="1:10" s="7" customFormat="1" ht="13.5" customHeight="1" x14ac:dyDescent="0.25">
      <c r="A66" s="15" t="s">
        <v>74</v>
      </c>
      <c r="B66" s="16">
        <v>22</v>
      </c>
      <c r="C66" s="16">
        <v>22</v>
      </c>
      <c r="D66" s="16">
        <v>2</v>
      </c>
      <c r="E66" s="16">
        <v>1</v>
      </c>
      <c r="F66" s="16">
        <v>1</v>
      </c>
      <c r="G66" s="17">
        <f t="shared" si="0"/>
        <v>1</v>
      </c>
      <c r="H66" s="18">
        <f t="shared" si="1"/>
        <v>9.5238095238095237</v>
      </c>
      <c r="I66" s="18">
        <f t="shared" si="2"/>
        <v>4.7619047619047619</v>
      </c>
      <c r="J66" s="18">
        <f t="shared" si="3"/>
        <v>4.7619047619047619</v>
      </c>
    </row>
    <row r="67" spans="1:10" s="7" customFormat="1" ht="13.5" customHeight="1" x14ac:dyDescent="0.25">
      <c r="A67" s="15" t="s">
        <v>75</v>
      </c>
      <c r="B67" s="16">
        <v>48</v>
      </c>
      <c r="C67" s="16">
        <v>48</v>
      </c>
      <c r="D67" s="16">
        <v>5</v>
      </c>
      <c r="E67" s="16">
        <v>2</v>
      </c>
      <c r="F67" s="16">
        <v>2</v>
      </c>
      <c r="G67" s="17">
        <f t="shared" si="0"/>
        <v>3</v>
      </c>
      <c r="H67" s="18">
        <f t="shared" si="1"/>
        <v>11.111111111111111</v>
      </c>
      <c r="I67" s="18">
        <f t="shared" si="2"/>
        <v>4.4444444444444446</v>
      </c>
      <c r="J67" s="18">
        <f t="shared" si="3"/>
        <v>6.666666666666667</v>
      </c>
    </row>
    <row r="68" spans="1:10" s="7" customFormat="1" ht="13.5" customHeight="1" x14ac:dyDescent="0.25">
      <c r="A68" s="15" t="s">
        <v>76</v>
      </c>
      <c r="B68" s="16">
        <v>41</v>
      </c>
      <c r="C68" s="16">
        <v>41</v>
      </c>
      <c r="D68" s="16">
        <v>0</v>
      </c>
      <c r="E68" s="16">
        <v>4</v>
      </c>
      <c r="F68" s="16">
        <v>4</v>
      </c>
      <c r="G68" s="17">
        <f t="shared" si="0"/>
        <v>-4</v>
      </c>
      <c r="H68" s="18">
        <f t="shared" si="1"/>
        <v>0</v>
      </c>
      <c r="I68" s="18">
        <f t="shared" si="2"/>
        <v>8.8888888888888893</v>
      </c>
      <c r="J68" s="18">
        <f t="shared" si="3"/>
        <v>-8.8888888888888893</v>
      </c>
    </row>
    <row r="69" spans="1:10" s="7" customFormat="1" ht="13.5" customHeight="1" x14ac:dyDescent="0.25">
      <c r="A69" s="15" t="s">
        <v>77</v>
      </c>
      <c r="B69" s="16">
        <v>23</v>
      </c>
      <c r="C69" s="16">
        <v>23</v>
      </c>
      <c r="D69" s="16">
        <v>1</v>
      </c>
      <c r="E69" s="16">
        <v>1</v>
      </c>
      <c r="F69" s="16">
        <v>1</v>
      </c>
      <c r="G69" s="17">
        <f t="shared" ref="G69:G102" si="4">D69-F69</f>
        <v>0</v>
      </c>
      <c r="H69" s="18">
        <f t="shared" ref="H69:H102" si="5">D69/(B69-D69+F69)*100</f>
        <v>4.3478260869565215</v>
      </c>
      <c r="I69" s="18">
        <f t="shared" ref="I69:I102" si="6">F69/(B69-D69+F69)*100</f>
        <v>4.3478260869565215</v>
      </c>
      <c r="J69" s="18">
        <f t="shared" ref="J69:J102" si="7">G69/(B69-D69+F69)*100</f>
        <v>0</v>
      </c>
    </row>
    <row r="70" spans="1:10" s="7" customFormat="1" ht="13.5" customHeight="1" x14ac:dyDescent="0.25">
      <c r="A70" s="15" t="s">
        <v>78</v>
      </c>
      <c r="B70" s="16">
        <v>24</v>
      </c>
      <c r="C70" s="16">
        <v>24</v>
      </c>
      <c r="D70" s="16">
        <v>0</v>
      </c>
      <c r="E70" s="16">
        <v>0</v>
      </c>
      <c r="F70" s="16">
        <v>0</v>
      </c>
      <c r="G70" s="17">
        <f t="shared" si="4"/>
        <v>0</v>
      </c>
      <c r="H70" s="18">
        <f t="shared" si="5"/>
        <v>0</v>
      </c>
      <c r="I70" s="18">
        <f t="shared" si="6"/>
        <v>0</v>
      </c>
      <c r="J70" s="18">
        <f t="shared" si="7"/>
        <v>0</v>
      </c>
    </row>
    <row r="71" spans="1:10" s="7" customFormat="1" ht="13.5" customHeight="1" x14ac:dyDescent="0.25">
      <c r="A71" s="15" t="s">
        <v>79</v>
      </c>
      <c r="B71" s="16">
        <v>6</v>
      </c>
      <c r="C71" s="16">
        <v>6</v>
      </c>
      <c r="D71" s="16">
        <v>0</v>
      </c>
      <c r="E71" s="16">
        <v>0</v>
      </c>
      <c r="F71" s="16">
        <v>0</v>
      </c>
      <c r="G71" s="17">
        <f t="shared" si="4"/>
        <v>0</v>
      </c>
      <c r="H71" s="18">
        <f t="shared" si="5"/>
        <v>0</v>
      </c>
      <c r="I71" s="18">
        <f t="shared" si="6"/>
        <v>0</v>
      </c>
      <c r="J71" s="18">
        <f t="shared" si="7"/>
        <v>0</v>
      </c>
    </row>
    <row r="72" spans="1:10" s="7" customFormat="1" ht="13.5" customHeight="1" x14ac:dyDescent="0.25">
      <c r="A72" s="15" t="s">
        <v>80</v>
      </c>
      <c r="B72" s="16">
        <v>22</v>
      </c>
      <c r="C72" s="16">
        <v>22</v>
      </c>
      <c r="D72" s="16">
        <v>0</v>
      </c>
      <c r="E72" s="16">
        <v>0</v>
      </c>
      <c r="F72" s="16">
        <v>0</v>
      </c>
      <c r="G72" s="17">
        <f t="shared" si="4"/>
        <v>0</v>
      </c>
      <c r="H72" s="18">
        <f t="shared" si="5"/>
        <v>0</v>
      </c>
      <c r="I72" s="18">
        <f t="shared" si="6"/>
        <v>0</v>
      </c>
      <c r="J72" s="18">
        <f t="shared" si="7"/>
        <v>0</v>
      </c>
    </row>
    <row r="73" spans="1:10" s="7" customFormat="1" ht="13.5" customHeight="1" x14ac:dyDescent="0.25">
      <c r="A73" s="15" t="s">
        <v>81</v>
      </c>
      <c r="B73" s="16">
        <v>17</v>
      </c>
      <c r="C73" s="16">
        <v>17</v>
      </c>
      <c r="D73" s="16">
        <v>0</v>
      </c>
      <c r="E73" s="16">
        <v>0</v>
      </c>
      <c r="F73" s="16">
        <v>0</v>
      </c>
      <c r="G73" s="17">
        <f t="shared" si="4"/>
        <v>0</v>
      </c>
      <c r="H73" s="18">
        <f t="shared" si="5"/>
        <v>0</v>
      </c>
      <c r="I73" s="18">
        <f t="shared" si="6"/>
        <v>0</v>
      </c>
      <c r="J73" s="18">
        <f t="shared" si="7"/>
        <v>0</v>
      </c>
    </row>
    <row r="74" spans="1:10" s="7" customFormat="1" ht="13.5" customHeight="1" x14ac:dyDescent="0.25">
      <c r="A74" s="15" t="s">
        <v>82</v>
      </c>
      <c r="B74" s="16">
        <v>19</v>
      </c>
      <c r="C74" s="16">
        <v>19</v>
      </c>
      <c r="D74" s="16">
        <v>0</v>
      </c>
      <c r="E74" s="16">
        <v>0</v>
      </c>
      <c r="F74" s="16">
        <v>0</v>
      </c>
      <c r="G74" s="17">
        <f t="shared" si="4"/>
        <v>0</v>
      </c>
      <c r="H74" s="18">
        <f t="shared" si="5"/>
        <v>0</v>
      </c>
      <c r="I74" s="18">
        <f t="shared" si="6"/>
        <v>0</v>
      </c>
      <c r="J74" s="18">
        <f t="shared" si="7"/>
        <v>0</v>
      </c>
    </row>
    <row r="75" spans="1:10" s="7" customFormat="1" ht="13.5" customHeight="1" x14ac:dyDescent="0.25">
      <c r="A75" s="15" t="s">
        <v>83</v>
      </c>
      <c r="B75" s="16">
        <v>8</v>
      </c>
      <c r="C75" s="16">
        <v>8</v>
      </c>
      <c r="D75" s="16">
        <v>0</v>
      </c>
      <c r="E75" s="16">
        <v>0</v>
      </c>
      <c r="F75" s="16">
        <v>0</v>
      </c>
      <c r="G75" s="17">
        <f t="shared" si="4"/>
        <v>0</v>
      </c>
      <c r="H75" s="18">
        <f t="shared" si="5"/>
        <v>0</v>
      </c>
      <c r="I75" s="18">
        <f t="shared" si="6"/>
        <v>0</v>
      </c>
      <c r="J75" s="18">
        <f t="shared" si="7"/>
        <v>0</v>
      </c>
    </row>
    <row r="76" spans="1:10" s="7" customFormat="1" ht="13.5" customHeight="1" x14ac:dyDescent="0.25">
      <c r="A76" s="15" t="s">
        <v>84</v>
      </c>
      <c r="B76" s="16">
        <v>6</v>
      </c>
      <c r="C76" s="16">
        <v>6</v>
      </c>
      <c r="D76" s="16">
        <v>0</v>
      </c>
      <c r="E76" s="16">
        <v>0</v>
      </c>
      <c r="F76" s="16">
        <v>0</v>
      </c>
      <c r="G76" s="17">
        <f t="shared" si="4"/>
        <v>0</v>
      </c>
      <c r="H76" s="18">
        <f t="shared" si="5"/>
        <v>0</v>
      </c>
      <c r="I76" s="18">
        <f t="shared" si="6"/>
        <v>0</v>
      </c>
      <c r="J76" s="18">
        <f t="shared" si="7"/>
        <v>0</v>
      </c>
    </row>
    <row r="77" spans="1:10" s="7" customFormat="1" ht="13.5" customHeight="1" x14ac:dyDescent="0.25">
      <c r="A77" s="15" t="s">
        <v>85</v>
      </c>
      <c r="B77" s="16">
        <v>24</v>
      </c>
      <c r="C77" s="16">
        <v>24</v>
      </c>
      <c r="D77" s="16">
        <v>1</v>
      </c>
      <c r="E77" s="16">
        <v>0</v>
      </c>
      <c r="F77" s="16">
        <v>0</v>
      </c>
      <c r="G77" s="17">
        <f t="shared" si="4"/>
        <v>1</v>
      </c>
      <c r="H77" s="18">
        <f t="shared" si="5"/>
        <v>4.3478260869565215</v>
      </c>
      <c r="I77" s="18">
        <f t="shared" si="6"/>
        <v>0</v>
      </c>
      <c r="J77" s="18">
        <f t="shared" si="7"/>
        <v>4.3478260869565215</v>
      </c>
    </row>
    <row r="78" spans="1:10" s="7" customFormat="1" ht="13.5" customHeight="1" x14ac:dyDescent="0.25">
      <c r="A78" s="15" t="s">
        <v>86</v>
      </c>
      <c r="B78" s="16">
        <v>4</v>
      </c>
      <c r="C78" s="16">
        <v>4</v>
      </c>
      <c r="D78" s="16">
        <v>0</v>
      </c>
      <c r="E78" s="16">
        <v>0</v>
      </c>
      <c r="F78" s="16">
        <v>0</v>
      </c>
      <c r="G78" s="17">
        <f t="shared" si="4"/>
        <v>0</v>
      </c>
      <c r="H78" s="18">
        <f t="shared" si="5"/>
        <v>0</v>
      </c>
      <c r="I78" s="18">
        <f t="shared" si="6"/>
        <v>0</v>
      </c>
      <c r="J78" s="18">
        <f t="shared" si="7"/>
        <v>0</v>
      </c>
    </row>
    <row r="79" spans="1:10" s="7" customFormat="1" ht="13.5" customHeight="1" x14ac:dyDescent="0.25">
      <c r="A79" s="15" t="s">
        <v>87</v>
      </c>
      <c r="B79" s="16">
        <v>15</v>
      </c>
      <c r="C79" s="16">
        <v>15</v>
      </c>
      <c r="D79" s="16">
        <v>0</v>
      </c>
      <c r="E79" s="16">
        <v>0</v>
      </c>
      <c r="F79" s="16">
        <v>0</v>
      </c>
      <c r="G79" s="17">
        <f t="shared" si="4"/>
        <v>0</v>
      </c>
      <c r="H79" s="18">
        <f t="shared" si="5"/>
        <v>0</v>
      </c>
      <c r="I79" s="18">
        <f t="shared" si="6"/>
        <v>0</v>
      </c>
      <c r="J79" s="18">
        <f t="shared" si="7"/>
        <v>0</v>
      </c>
    </row>
    <row r="80" spans="1:10" s="7" customFormat="1" ht="13.5" customHeight="1" x14ac:dyDescent="0.25">
      <c r="A80" s="15" t="s">
        <v>88</v>
      </c>
      <c r="B80" s="16">
        <v>20</v>
      </c>
      <c r="C80" s="16">
        <v>20</v>
      </c>
      <c r="D80" s="16">
        <v>0</v>
      </c>
      <c r="E80" s="16">
        <v>2</v>
      </c>
      <c r="F80" s="16">
        <v>2</v>
      </c>
      <c r="G80" s="17">
        <f t="shared" si="4"/>
        <v>-2</v>
      </c>
      <c r="H80" s="18">
        <f t="shared" si="5"/>
        <v>0</v>
      </c>
      <c r="I80" s="18">
        <f t="shared" si="6"/>
        <v>9.0909090909090917</v>
      </c>
      <c r="J80" s="18">
        <f t="shared" si="7"/>
        <v>-9.0909090909090917</v>
      </c>
    </row>
    <row r="81" spans="1:10" s="7" customFormat="1" ht="13.5" customHeight="1" x14ac:dyDescent="0.25">
      <c r="A81" s="15" t="s">
        <v>89</v>
      </c>
      <c r="B81" s="16">
        <v>15</v>
      </c>
      <c r="C81" s="16">
        <v>15</v>
      </c>
      <c r="D81" s="16">
        <v>0</v>
      </c>
      <c r="E81" s="16">
        <v>0</v>
      </c>
      <c r="F81" s="16">
        <v>0</v>
      </c>
      <c r="G81" s="17">
        <f t="shared" si="4"/>
        <v>0</v>
      </c>
      <c r="H81" s="18">
        <f t="shared" si="5"/>
        <v>0</v>
      </c>
      <c r="I81" s="18">
        <f t="shared" si="6"/>
        <v>0</v>
      </c>
      <c r="J81" s="18">
        <f t="shared" si="7"/>
        <v>0</v>
      </c>
    </row>
    <row r="82" spans="1:10" s="7" customFormat="1" ht="13.5" customHeight="1" x14ac:dyDescent="0.25">
      <c r="A82" s="15" t="s">
        <v>90</v>
      </c>
      <c r="B82" s="16">
        <v>13</v>
      </c>
      <c r="C82" s="16">
        <v>13</v>
      </c>
      <c r="D82" s="16">
        <v>0</v>
      </c>
      <c r="E82" s="16">
        <v>1</v>
      </c>
      <c r="F82" s="16">
        <v>1</v>
      </c>
      <c r="G82" s="17">
        <f t="shared" si="4"/>
        <v>-1</v>
      </c>
      <c r="H82" s="18">
        <f t="shared" si="5"/>
        <v>0</v>
      </c>
      <c r="I82" s="18">
        <f t="shared" si="6"/>
        <v>7.1428571428571423</v>
      </c>
      <c r="J82" s="18">
        <f t="shared" si="7"/>
        <v>-7.1428571428571423</v>
      </c>
    </row>
    <row r="83" spans="1:10" s="7" customFormat="1" ht="13.5" customHeight="1" x14ac:dyDescent="0.25">
      <c r="A83" s="15" t="s">
        <v>91</v>
      </c>
      <c r="B83" s="16">
        <v>50</v>
      </c>
      <c r="C83" s="16">
        <v>50</v>
      </c>
      <c r="D83" s="16">
        <v>0</v>
      </c>
      <c r="E83" s="16">
        <v>0</v>
      </c>
      <c r="F83" s="16">
        <v>0</v>
      </c>
      <c r="G83" s="17">
        <f t="shared" si="4"/>
        <v>0</v>
      </c>
      <c r="H83" s="18">
        <f t="shared" si="5"/>
        <v>0</v>
      </c>
      <c r="I83" s="18">
        <f t="shared" si="6"/>
        <v>0</v>
      </c>
      <c r="J83" s="18">
        <f t="shared" si="7"/>
        <v>0</v>
      </c>
    </row>
    <row r="84" spans="1:10" s="7" customFormat="1" ht="13.5" customHeight="1" x14ac:dyDescent="0.25">
      <c r="A84" s="15" t="s">
        <v>92</v>
      </c>
      <c r="B84" s="16">
        <v>10</v>
      </c>
      <c r="C84" s="16">
        <v>10</v>
      </c>
      <c r="D84" s="16">
        <v>0</v>
      </c>
      <c r="E84" s="16">
        <v>1</v>
      </c>
      <c r="F84" s="16">
        <v>1</v>
      </c>
      <c r="G84" s="17">
        <f t="shared" si="4"/>
        <v>-1</v>
      </c>
      <c r="H84" s="18">
        <f t="shared" si="5"/>
        <v>0</v>
      </c>
      <c r="I84" s="18">
        <f t="shared" si="6"/>
        <v>9.0909090909090917</v>
      </c>
      <c r="J84" s="18">
        <f t="shared" si="7"/>
        <v>-9.0909090909090917</v>
      </c>
    </row>
    <row r="85" spans="1:10" s="7" customFormat="1" ht="13.5" customHeight="1" x14ac:dyDescent="0.25">
      <c r="A85" s="15" t="s">
        <v>93</v>
      </c>
      <c r="B85" s="16">
        <v>13</v>
      </c>
      <c r="C85" s="16">
        <v>13</v>
      </c>
      <c r="D85" s="16">
        <v>2</v>
      </c>
      <c r="E85" s="16">
        <v>0</v>
      </c>
      <c r="F85" s="16">
        <v>0</v>
      </c>
      <c r="G85" s="17">
        <f t="shared" si="4"/>
        <v>2</v>
      </c>
      <c r="H85" s="18">
        <f t="shared" si="5"/>
        <v>18.181818181818183</v>
      </c>
      <c r="I85" s="18">
        <f t="shared" si="6"/>
        <v>0</v>
      </c>
      <c r="J85" s="18">
        <f t="shared" si="7"/>
        <v>18.181818181818183</v>
      </c>
    </row>
    <row r="86" spans="1:10" s="7" customFormat="1" ht="13.5" customHeight="1" x14ac:dyDescent="0.25">
      <c r="A86" s="15" t="s">
        <v>94</v>
      </c>
      <c r="B86" s="16">
        <v>6</v>
      </c>
      <c r="C86" s="16">
        <v>6</v>
      </c>
      <c r="D86" s="16">
        <v>0</v>
      </c>
      <c r="E86" s="16">
        <v>1</v>
      </c>
      <c r="F86" s="16">
        <v>1</v>
      </c>
      <c r="G86" s="17">
        <f t="shared" si="4"/>
        <v>-1</v>
      </c>
      <c r="H86" s="18">
        <f t="shared" si="5"/>
        <v>0</v>
      </c>
      <c r="I86" s="18">
        <f t="shared" si="6"/>
        <v>14.285714285714285</v>
      </c>
      <c r="J86" s="18">
        <f t="shared" si="7"/>
        <v>-14.285714285714285</v>
      </c>
    </row>
    <row r="87" spans="1:10" s="7" customFormat="1" ht="13.5" customHeight="1" x14ac:dyDescent="0.25">
      <c r="A87" s="15" t="s">
        <v>95</v>
      </c>
      <c r="B87" s="16">
        <v>53</v>
      </c>
      <c r="C87" s="16">
        <v>53</v>
      </c>
      <c r="D87" s="16">
        <v>2</v>
      </c>
      <c r="E87" s="16">
        <v>0</v>
      </c>
      <c r="F87" s="16">
        <v>0</v>
      </c>
      <c r="G87" s="17">
        <f t="shared" si="4"/>
        <v>2</v>
      </c>
      <c r="H87" s="18">
        <f t="shared" si="5"/>
        <v>3.9215686274509802</v>
      </c>
      <c r="I87" s="18">
        <f t="shared" si="6"/>
        <v>0</v>
      </c>
      <c r="J87" s="18">
        <f t="shared" si="7"/>
        <v>3.9215686274509802</v>
      </c>
    </row>
    <row r="88" spans="1:10" s="7" customFormat="1" ht="13.5" customHeight="1" x14ac:dyDescent="0.25">
      <c r="A88" s="15" t="s">
        <v>96</v>
      </c>
      <c r="B88" s="16">
        <v>44</v>
      </c>
      <c r="C88" s="16">
        <v>44</v>
      </c>
      <c r="D88" s="16">
        <v>0</v>
      </c>
      <c r="E88" s="16">
        <v>0</v>
      </c>
      <c r="F88" s="16">
        <v>0</v>
      </c>
      <c r="G88" s="17">
        <f t="shared" si="4"/>
        <v>0</v>
      </c>
      <c r="H88" s="18">
        <f t="shared" si="5"/>
        <v>0</v>
      </c>
      <c r="I88" s="18">
        <f t="shared" si="6"/>
        <v>0</v>
      </c>
      <c r="J88" s="18">
        <f t="shared" si="7"/>
        <v>0</v>
      </c>
    </row>
    <row r="89" spans="1:10" s="7" customFormat="1" ht="13.5" customHeight="1" x14ac:dyDescent="0.25">
      <c r="A89" s="15" t="s">
        <v>97</v>
      </c>
      <c r="B89" s="16">
        <v>51</v>
      </c>
      <c r="C89" s="16">
        <v>51</v>
      </c>
      <c r="D89" s="16">
        <v>2</v>
      </c>
      <c r="E89" s="16">
        <v>2</v>
      </c>
      <c r="F89" s="16">
        <v>2</v>
      </c>
      <c r="G89" s="17">
        <f t="shared" si="4"/>
        <v>0</v>
      </c>
      <c r="H89" s="18">
        <f t="shared" si="5"/>
        <v>3.9215686274509802</v>
      </c>
      <c r="I89" s="18">
        <f t="shared" si="6"/>
        <v>3.9215686274509802</v>
      </c>
      <c r="J89" s="18">
        <f t="shared" si="7"/>
        <v>0</v>
      </c>
    </row>
    <row r="90" spans="1:10" s="7" customFormat="1" ht="13.5" customHeight="1" x14ac:dyDescent="0.25">
      <c r="A90" s="15" t="s">
        <v>98</v>
      </c>
      <c r="B90" s="16">
        <v>12</v>
      </c>
      <c r="C90" s="16">
        <v>12</v>
      </c>
      <c r="D90" s="16">
        <v>0</v>
      </c>
      <c r="E90" s="16">
        <v>0</v>
      </c>
      <c r="F90" s="16">
        <v>0</v>
      </c>
      <c r="G90" s="17">
        <f t="shared" si="4"/>
        <v>0</v>
      </c>
      <c r="H90" s="18">
        <f t="shared" si="5"/>
        <v>0</v>
      </c>
      <c r="I90" s="18">
        <f t="shared" si="6"/>
        <v>0</v>
      </c>
      <c r="J90" s="18">
        <f t="shared" si="7"/>
        <v>0</v>
      </c>
    </row>
    <row r="91" spans="1:10" s="7" customFormat="1" ht="13.5" customHeight="1" x14ac:dyDescent="0.25">
      <c r="A91" s="15" t="s">
        <v>99</v>
      </c>
      <c r="B91" s="16">
        <v>36</v>
      </c>
      <c r="C91" s="16">
        <v>36</v>
      </c>
      <c r="D91" s="16">
        <v>3</v>
      </c>
      <c r="E91" s="16">
        <v>0</v>
      </c>
      <c r="F91" s="16">
        <v>0</v>
      </c>
      <c r="G91" s="17">
        <f t="shared" si="4"/>
        <v>3</v>
      </c>
      <c r="H91" s="18">
        <f t="shared" si="5"/>
        <v>9.0909090909090917</v>
      </c>
      <c r="I91" s="18">
        <f t="shared" si="6"/>
        <v>0</v>
      </c>
      <c r="J91" s="18">
        <f t="shared" si="7"/>
        <v>9.0909090909090917</v>
      </c>
    </row>
    <row r="92" spans="1:10" s="7" customFormat="1" ht="13.5" customHeight="1" x14ac:dyDescent="0.25">
      <c r="A92" s="15" t="s">
        <v>100</v>
      </c>
      <c r="B92" s="16">
        <v>85</v>
      </c>
      <c r="C92" s="16">
        <v>85</v>
      </c>
      <c r="D92" s="16">
        <v>6</v>
      </c>
      <c r="E92" s="16">
        <v>1</v>
      </c>
      <c r="F92" s="16">
        <v>1</v>
      </c>
      <c r="G92" s="17">
        <f t="shared" si="4"/>
        <v>5</v>
      </c>
      <c r="H92" s="18">
        <f t="shared" si="5"/>
        <v>7.5</v>
      </c>
      <c r="I92" s="18">
        <f t="shared" si="6"/>
        <v>1.25</v>
      </c>
      <c r="J92" s="18">
        <f t="shared" si="7"/>
        <v>6.25</v>
      </c>
    </row>
    <row r="93" spans="1:10" s="7" customFormat="1" ht="13.5" customHeight="1" x14ac:dyDescent="0.25">
      <c r="A93" s="15" t="s">
        <v>101</v>
      </c>
      <c r="B93" s="16">
        <v>24</v>
      </c>
      <c r="C93" s="16">
        <v>24</v>
      </c>
      <c r="D93" s="16">
        <v>1</v>
      </c>
      <c r="E93" s="16">
        <v>1</v>
      </c>
      <c r="F93" s="16">
        <v>1</v>
      </c>
      <c r="G93" s="17">
        <f t="shared" si="4"/>
        <v>0</v>
      </c>
      <c r="H93" s="18">
        <f t="shared" si="5"/>
        <v>4.1666666666666661</v>
      </c>
      <c r="I93" s="18">
        <f t="shared" si="6"/>
        <v>4.1666666666666661</v>
      </c>
      <c r="J93" s="18">
        <f t="shared" si="7"/>
        <v>0</v>
      </c>
    </row>
    <row r="94" spans="1:10" s="7" customFormat="1" ht="13.5" customHeight="1" x14ac:dyDescent="0.25">
      <c r="A94" s="15" t="s">
        <v>102</v>
      </c>
      <c r="B94" s="16">
        <v>32</v>
      </c>
      <c r="C94" s="16">
        <v>32</v>
      </c>
      <c r="D94" s="16">
        <v>3</v>
      </c>
      <c r="E94" s="16">
        <v>2</v>
      </c>
      <c r="F94" s="16">
        <v>2</v>
      </c>
      <c r="G94" s="17">
        <f t="shared" si="4"/>
        <v>1</v>
      </c>
      <c r="H94" s="18">
        <f t="shared" si="5"/>
        <v>9.67741935483871</v>
      </c>
      <c r="I94" s="18">
        <f t="shared" si="6"/>
        <v>6.4516129032258061</v>
      </c>
      <c r="J94" s="18">
        <f t="shared" si="7"/>
        <v>3.225806451612903</v>
      </c>
    </row>
    <row r="95" spans="1:10" s="7" customFormat="1" ht="13.5" customHeight="1" x14ac:dyDescent="0.25">
      <c r="A95" s="15" t="s">
        <v>103</v>
      </c>
      <c r="B95" s="16">
        <v>17</v>
      </c>
      <c r="C95" s="16">
        <v>17</v>
      </c>
      <c r="D95" s="16">
        <v>0</v>
      </c>
      <c r="E95" s="16">
        <v>0</v>
      </c>
      <c r="F95" s="16">
        <v>0</v>
      </c>
      <c r="G95" s="17">
        <f t="shared" si="4"/>
        <v>0</v>
      </c>
      <c r="H95" s="18">
        <f t="shared" si="5"/>
        <v>0</v>
      </c>
      <c r="I95" s="18">
        <f t="shared" si="6"/>
        <v>0</v>
      </c>
      <c r="J95" s="18">
        <f t="shared" si="7"/>
        <v>0</v>
      </c>
    </row>
    <row r="96" spans="1:10" s="7" customFormat="1" ht="13.5" customHeight="1" x14ac:dyDescent="0.25">
      <c r="A96" s="15" t="s">
        <v>104</v>
      </c>
      <c r="B96" s="16">
        <v>51</v>
      </c>
      <c r="C96" s="16">
        <v>51</v>
      </c>
      <c r="D96" s="16">
        <v>5</v>
      </c>
      <c r="E96" s="16">
        <v>2</v>
      </c>
      <c r="F96" s="16">
        <v>2</v>
      </c>
      <c r="G96" s="17">
        <f t="shared" si="4"/>
        <v>3</v>
      </c>
      <c r="H96" s="18">
        <f t="shared" si="5"/>
        <v>10.416666666666668</v>
      </c>
      <c r="I96" s="18">
        <f t="shared" si="6"/>
        <v>4.1666666666666661</v>
      </c>
      <c r="J96" s="18">
        <f t="shared" si="7"/>
        <v>6.25</v>
      </c>
    </row>
    <row r="97" spans="1:10" s="7" customFormat="1" ht="13.5" customHeight="1" x14ac:dyDescent="0.25">
      <c r="A97" s="15" t="s">
        <v>105</v>
      </c>
      <c r="B97" s="16">
        <v>12</v>
      </c>
      <c r="C97" s="16">
        <v>12</v>
      </c>
      <c r="D97" s="16">
        <v>1</v>
      </c>
      <c r="E97" s="16">
        <v>1</v>
      </c>
      <c r="F97" s="16">
        <v>1</v>
      </c>
      <c r="G97" s="17">
        <f t="shared" si="4"/>
        <v>0</v>
      </c>
      <c r="H97" s="18">
        <f t="shared" si="5"/>
        <v>8.3333333333333321</v>
      </c>
      <c r="I97" s="18">
        <f t="shared" si="6"/>
        <v>8.3333333333333321</v>
      </c>
      <c r="J97" s="18">
        <f t="shared" si="7"/>
        <v>0</v>
      </c>
    </row>
    <row r="98" spans="1:10" s="7" customFormat="1" ht="13.5" customHeight="1" x14ac:dyDescent="0.25">
      <c r="A98" s="15" t="s">
        <v>106</v>
      </c>
      <c r="B98" s="16">
        <v>5</v>
      </c>
      <c r="C98" s="16">
        <v>5</v>
      </c>
      <c r="D98" s="16">
        <v>0</v>
      </c>
      <c r="E98" s="16">
        <v>0</v>
      </c>
      <c r="F98" s="16">
        <v>0</v>
      </c>
      <c r="G98" s="17">
        <f t="shared" si="4"/>
        <v>0</v>
      </c>
      <c r="H98" s="18">
        <f t="shared" si="5"/>
        <v>0</v>
      </c>
      <c r="I98" s="18">
        <f t="shared" si="6"/>
        <v>0</v>
      </c>
      <c r="J98" s="18">
        <f t="shared" si="7"/>
        <v>0</v>
      </c>
    </row>
    <row r="99" spans="1:10" s="7" customFormat="1" ht="13.5" customHeight="1" x14ac:dyDescent="0.25">
      <c r="A99" s="15" t="s">
        <v>107</v>
      </c>
      <c r="B99" s="16">
        <v>4</v>
      </c>
      <c r="C99" s="16">
        <v>4</v>
      </c>
      <c r="D99" s="16">
        <v>0</v>
      </c>
      <c r="E99" s="16">
        <v>2</v>
      </c>
      <c r="F99" s="16">
        <v>2</v>
      </c>
      <c r="G99" s="17">
        <f t="shared" si="4"/>
        <v>-2</v>
      </c>
      <c r="H99" s="18">
        <f t="shared" si="5"/>
        <v>0</v>
      </c>
      <c r="I99" s="18">
        <f t="shared" si="6"/>
        <v>33.333333333333329</v>
      </c>
      <c r="J99" s="18">
        <f t="shared" si="7"/>
        <v>-33.333333333333329</v>
      </c>
    </row>
    <row r="100" spans="1:10" s="7" customFormat="1" ht="13.5" customHeight="1" x14ac:dyDescent="0.25">
      <c r="A100" s="15" t="s">
        <v>108</v>
      </c>
      <c r="B100" s="16">
        <v>8</v>
      </c>
      <c r="C100" s="16">
        <v>8</v>
      </c>
      <c r="D100" s="16">
        <v>0</v>
      </c>
      <c r="E100" s="16">
        <v>0</v>
      </c>
      <c r="F100" s="16">
        <v>0</v>
      </c>
      <c r="G100" s="17">
        <f t="shared" si="4"/>
        <v>0</v>
      </c>
      <c r="H100" s="18">
        <f t="shared" si="5"/>
        <v>0</v>
      </c>
      <c r="I100" s="18">
        <f t="shared" si="6"/>
        <v>0</v>
      </c>
      <c r="J100" s="18">
        <f t="shared" si="7"/>
        <v>0</v>
      </c>
    </row>
    <row r="101" spans="1:10" s="7" customFormat="1" ht="13.5" customHeight="1" x14ac:dyDescent="0.25">
      <c r="A101" s="15" t="s">
        <v>109</v>
      </c>
      <c r="B101" s="16">
        <v>18</v>
      </c>
      <c r="C101" s="16">
        <v>18</v>
      </c>
      <c r="D101" s="16">
        <v>3</v>
      </c>
      <c r="E101" s="16">
        <v>2</v>
      </c>
      <c r="F101" s="16">
        <v>2</v>
      </c>
      <c r="G101" s="17">
        <f t="shared" si="4"/>
        <v>1</v>
      </c>
      <c r="H101" s="18">
        <f t="shared" si="5"/>
        <v>17.647058823529413</v>
      </c>
      <c r="I101" s="18">
        <f t="shared" si="6"/>
        <v>11.76470588235294</v>
      </c>
      <c r="J101" s="18">
        <f t="shared" si="7"/>
        <v>5.8823529411764701</v>
      </c>
    </row>
    <row r="102" spans="1:10" s="7" customFormat="1" x14ac:dyDescent="0.25">
      <c r="A102" s="28" t="s">
        <v>119</v>
      </c>
      <c r="B102" s="19">
        <v>2890</v>
      </c>
      <c r="C102" s="19">
        <v>2886</v>
      </c>
      <c r="D102" s="19">
        <v>138</v>
      </c>
      <c r="E102" s="19">
        <v>111</v>
      </c>
      <c r="F102" s="19">
        <v>111</v>
      </c>
      <c r="G102" s="22">
        <f t="shared" si="4"/>
        <v>27</v>
      </c>
      <c r="H102" s="23">
        <f t="shared" si="5"/>
        <v>4.8201187565490748</v>
      </c>
      <c r="I102" s="23">
        <f t="shared" si="6"/>
        <v>3.8770520433112119</v>
      </c>
      <c r="J102" s="23">
        <f t="shared" si="7"/>
        <v>0.9430667132378624</v>
      </c>
    </row>
    <row r="103" spans="1:10" s="7" customFormat="1" x14ac:dyDescent="0.25">
      <c r="A103" s="25" t="s">
        <v>0</v>
      </c>
    </row>
    <row r="104" spans="1:10" s="7" customFormat="1" x14ac:dyDescent="0.25">
      <c r="A104" s="26" t="s">
        <v>137</v>
      </c>
    </row>
    <row r="105" spans="1:10" s="7" customFormat="1" x14ac:dyDescent="0.25">
      <c r="A105" s="26" t="s">
        <v>138</v>
      </c>
    </row>
    <row r="106" spans="1:10" s="7" customFormat="1" x14ac:dyDescent="0.25">
      <c r="A106" s="25"/>
    </row>
    <row r="107" spans="1:10" s="7" customFormat="1" x14ac:dyDescent="0.25"/>
    <row r="108" spans="1:10" s="7" customFormat="1" x14ac:dyDescent="0.25"/>
    <row r="109" spans="1:10" s="7" customFormat="1" x14ac:dyDescent="0.25"/>
    <row r="110" spans="1:10" s="7" customFormat="1" x14ac:dyDescent="0.25"/>
    <row r="111" spans="1:10" s="7" customFormat="1" x14ac:dyDescent="0.25"/>
    <row r="112" spans="1:10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selection activeCell="B2" sqref="B1:J1048576"/>
    </sheetView>
  </sheetViews>
  <sheetFormatPr defaultRowHeight="15" x14ac:dyDescent="0.25"/>
  <cols>
    <col min="1" max="1" width="19.85546875" customWidth="1"/>
    <col min="2" max="10" width="6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9" t="s">
        <v>120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6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17.25" customHeight="1" x14ac:dyDescent="0.2">
      <c r="A5" s="8" t="s">
        <v>112</v>
      </c>
      <c r="B5" s="9">
        <v>4</v>
      </c>
      <c r="C5" s="9">
        <v>4</v>
      </c>
      <c r="D5" s="9">
        <v>2</v>
      </c>
      <c r="E5" s="9">
        <v>0</v>
      </c>
      <c r="F5" s="9">
        <v>0</v>
      </c>
      <c r="G5" s="10">
        <f t="shared" ref="G5:G13" si="0">D5-F5</f>
        <v>2</v>
      </c>
      <c r="H5" s="11">
        <f t="shared" ref="H5:H13" si="1">D5/(B5-D5+F5)*100</f>
        <v>100</v>
      </c>
      <c r="I5" s="11">
        <f t="shared" ref="I5:I13" si="2">F5/(B5-D5+F5)*100</f>
        <v>0</v>
      </c>
      <c r="J5" s="11">
        <f t="shared" ref="J5:J13" si="3">G5/(B5-D5+F5)*100</f>
        <v>100</v>
      </c>
    </row>
    <row r="6" spans="1:10" s="6" customFormat="1" ht="17.25" customHeight="1" x14ac:dyDescent="0.2">
      <c r="A6" s="8" t="s">
        <v>16</v>
      </c>
      <c r="B6" s="9">
        <v>1</v>
      </c>
      <c r="C6" s="9">
        <v>1</v>
      </c>
      <c r="D6" s="9">
        <v>0</v>
      </c>
      <c r="E6" s="9">
        <v>0</v>
      </c>
      <c r="F6" s="9">
        <v>0</v>
      </c>
      <c r="G6" s="10">
        <f t="shared" si="0"/>
        <v>0</v>
      </c>
      <c r="H6" s="11">
        <f t="shared" si="1"/>
        <v>0</v>
      </c>
      <c r="I6" s="11">
        <f t="shared" si="2"/>
        <v>0</v>
      </c>
      <c r="J6" s="11">
        <f t="shared" si="3"/>
        <v>0</v>
      </c>
    </row>
    <row r="7" spans="1:10" s="6" customFormat="1" ht="17.25" customHeight="1" x14ac:dyDescent="0.2">
      <c r="A7" s="8" t="s">
        <v>113</v>
      </c>
      <c r="B7" s="9">
        <v>0</v>
      </c>
      <c r="C7" s="9">
        <v>0</v>
      </c>
      <c r="D7" s="9">
        <v>1</v>
      </c>
      <c r="E7" s="9">
        <v>0</v>
      </c>
      <c r="F7" s="9">
        <v>0</v>
      </c>
      <c r="G7" s="10">
        <f t="shared" si="0"/>
        <v>1</v>
      </c>
      <c r="H7" s="11">
        <f t="shared" si="1"/>
        <v>-100</v>
      </c>
      <c r="I7" s="11">
        <f t="shared" si="2"/>
        <v>0</v>
      </c>
      <c r="J7" s="11">
        <f t="shared" si="3"/>
        <v>-100</v>
      </c>
    </row>
    <row r="8" spans="1:10" s="6" customFormat="1" ht="17.25" customHeight="1" x14ac:dyDescent="0.2">
      <c r="A8" s="8" t="s">
        <v>114</v>
      </c>
      <c r="B8" s="9">
        <v>0</v>
      </c>
      <c r="C8" s="9">
        <v>0</v>
      </c>
      <c r="D8" s="9">
        <v>1</v>
      </c>
      <c r="E8" s="9">
        <v>0</v>
      </c>
      <c r="F8" s="9">
        <v>0</v>
      </c>
      <c r="G8" s="10">
        <f t="shared" si="0"/>
        <v>1</v>
      </c>
      <c r="H8" s="11">
        <f t="shared" si="1"/>
        <v>-100</v>
      </c>
      <c r="I8" s="11">
        <f t="shared" si="2"/>
        <v>0</v>
      </c>
      <c r="J8" s="11">
        <f t="shared" si="3"/>
        <v>-100</v>
      </c>
    </row>
    <row r="9" spans="1:10" s="6" customFormat="1" ht="17.25" customHeight="1" x14ac:dyDescent="0.2">
      <c r="A9" s="8" t="s">
        <v>115</v>
      </c>
      <c r="B9" s="9">
        <v>0</v>
      </c>
      <c r="C9" s="9">
        <v>0</v>
      </c>
      <c r="D9" s="9">
        <v>1</v>
      </c>
      <c r="E9" s="9">
        <v>0</v>
      </c>
      <c r="F9" s="9">
        <v>0</v>
      </c>
      <c r="G9" s="10">
        <f t="shared" si="0"/>
        <v>1</v>
      </c>
      <c r="H9" s="11">
        <f t="shared" si="1"/>
        <v>-100</v>
      </c>
      <c r="I9" s="11">
        <f t="shared" si="2"/>
        <v>0</v>
      </c>
      <c r="J9" s="11">
        <f t="shared" si="3"/>
        <v>-100</v>
      </c>
    </row>
    <row r="10" spans="1:10" s="6" customFormat="1" ht="17.25" customHeight="1" x14ac:dyDescent="0.2">
      <c r="A10" s="8" t="s">
        <v>116</v>
      </c>
      <c r="B10" s="9">
        <v>0</v>
      </c>
      <c r="C10" s="9">
        <v>0</v>
      </c>
      <c r="D10" s="9">
        <v>1</v>
      </c>
      <c r="E10" s="9">
        <v>0</v>
      </c>
      <c r="F10" s="9">
        <v>0</v>
      </c>
      <c r="G10" s="10">
        <f t="shared" si="0"/>
        <v>1</v>
      </c>
      <c r="H10" s="11">
        <f t="shared" si="1"/>
        <v>-100</v>
      </c>
      <c r="I10" s="11">
        <f t="shared" si="2"/>
        <v>0</v>
      </c>
      <c r="J10" s="11">
        <f t="shared" si="3"/>
        <v>-100</v>
      </c>
    </row>
    <row r="11" spans="1:10" s="6" customFormat="1" ht="17.25" customHeight="1" x14ac:dyDescent="0.2">
      <c r="A11" s="8" t="s">
        <v>117</v>
      </c>
      <c r="B11" s="9">
        <v>0</v>
      </c>
      <c r="C11" s="9">
        <v>0</v>
      </c>
      <c r="D11" s="9">
        <v>1</v>
      </c>
      <c r="E11" s="9">
        <v>0</v>
      </c>
      <c r="F11" s="9">
        <v>0</v>
      </c>
      <c r="G11" s="10">
        <f t="shared" si="0"/>
        <v>1</v>
      </c>
      <c r="H11" s="11">
        <f t="shared" si="1"/>
        <v>-100</v>
      </c>
      <c r="I11" s="11">
        <f t="shared" si="2"/>
        <v>0</v>
      </c>
      <c r="J11" s="11">
        <f t="shared" si="3"/>
        <v>-100</v>
      </c>
    </row>
    <row r="12" spans="1:10" s="6" customFormat="1" ht="17.25" customHeight="1" x14ac:dyDescent="0.2">
      <c r="A12" s="8" t="s">
        <v>118</v>
      </c>
      <c r="B12" s="9">
        <v>0</v>
      </c>
      <c r="C12" s="9">
        <v>0</v>
      </c>
      <c r="D12" s="9">
        <v>2</v>
      </c>
      <c r="E12" s="9">
        <v>0</v>
      </c>
      <c r="F12" s="9">
        <v>0</v>
      </c>
      <c r="G12" s="10">
        <f t="shared" si="0"/>
        <v>2</v>
      </c>
      <c r="H12" s="11">
        <f t="shared" si="1"/>
        <v>-100</v>
      </c>
      <c r="I12" s="11">
        <f t="shared" si="2"/>
        <v>0</v>
      </c>
      <c r="J12" s="11">
        <f t="shared" si="3"/>
        <v>-100</v>
      </c>
    </row>
    <row r="13" spans="1:10" s="6" customFormat="1" ht="17.25" customHeight="1" x14ac:dyDescent="0.2">
      <c r="A13" s="28" t="s">
        <v>119</v>
      </c>
      <c r="B13" s="12">
        <v>5</v>
      </c>
      <c r="C13" s="12">
        <v>5</v>
      </c>
      <c r="D13" s="12">
        <v>9</v>
      </c>
      <c r="E13" s="12">
        <v>0</v>
      </c>
      <c r="F13" s="12">
        <v>0</v>
      </c>
      <c r="G13" s="20">
        <f t="shared" si="0"/>
        <v>9</v>
      </c>
      <c r="H13" s="21">
        <f t="shared" si="1"/>
        <v>-225</v>
      </c>
      <c r="I13" s="21">
        <f t="shared" si="2"/>
        <v>0</v>
      </c>
      <c r="J13" s="21">
        <f t="shared" si="3"/>
        <v>-225</v>
      </c>
    </row>
    <row r="14" spans="1:10" s="6" customFormat="1" ht="18.75" customHeight="1" x14ac:dyDescent="0.2">
      <c r="A14" s="25" t="s">
        <v>0</v>
      </c>
    </row>
    <row r="15" spans="1:10" s="6" customFormat="1" ht="11.25" x14ac:dyDescent="0.2">
      <c r="A15" s="26" t="s">
        <v>137</v>
      </c>
    </row>
    <row r="16" spans="1:10" s="6" customFormat="1" ht="11.25" x14ac:dyDescent="0.2">
      <c r="A16" s="26" t="s">
        <v>138</v>
      </c>
    </row>
    <row r="17" spans="1:1" s="6" customFormat="1" ht="11.25" x14ac:dyDescent="0.2">
      <c r="A17" s="25"/>
    </row>
    <row r="18" spans="1:1" s="7" customFormat="1" x14ac:dyDescent="0.25"/>
    <row r="19" spans="1:1" s="7" customFormat="1" x14ac:dyDescent="0.25"/>
    <row r="20" spans="1:1" s="7" customFormat="1" x14ac:dyDescent="0.25"/>
    <row r="21" spans="1:1" s="7" customFormat="1" x14ac:dyDescent="0.25"/>
    <row r="22" spans="1:1" s="7" customFormat="1" x14ac:dyDescent="0.25"/>
    <row r="23" spans="1:1" s="7" customFormat="1" x14ac:dyDescent="0.25"/>
    <row r="24" spans="1:1" s="7" customFormat="1" x14ac:dyDescent="0.25"/>
    <row r="25" spans="1:1" s="7" customFormat="1" x14ac:dyDescent="0.25"/>
    <row r="26" spans="1:1" s="7" customFormat="1" x14ac:dyDescent="0.25"/>
    <row r="27" spans="1:1" s="7" customFormat="1" x14ac:dyDescent="0.25"/>
    <row r="28" spans="1:1" s="7" customFormat="1" x14ac:dyDescent="0.25"/>
    <row r="29" spans="1:1" s="7" customFormat="1" x14ac:dyDescent="0.25"/>
    <row r="30" spans="1:1" s="7" customFormat="1" x14ac:dyDescent="0.25"/>
    <row r="31" spans="1:1" s="7" customFormat="1" x14ac:dyDescent="0.25"/>
    <row r="32" spans="1: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TOT</vt:lpstr>
      <vt:lpstr>agric</vt:lpstr>
      <vt:lpstr>estraz miner</vt:lpstr>
      <vt:lpstr>att manif</vt:lpstr>
      <vt:lpstr>acqua</vt:lpstr>
      <vt:lpstr>costruz</vt:lpstr>
      <vt:lpstr>commercio</vt:lpstr>
      <vt:lpstr>trasport</vt:lpstr>
      <vt:lpstr>alloggio ristor</vt:lpstr>
      <vt:lpstr>info comunic</vt:lpstr>
      <vt:lpstr>att finanz</vt:lpstr>
      <vt:lpstr>att immob</vt:lpstr>
      <vt:lpstr>att prof</vt:lpstr>
      <vt:lpstr>noleggio</vt:lpstr>
      <vt:lpstr>istruz</vt:lpstr>
      <vt:lpstr>sanità</vt:lpstr>
      <vt:lpstr>att artist</vt:lpstr>
      <vt:lpstr>serviz</vt:lpstr>
      <vt:lpstr>non classif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2018-10-12T09:19:23Z</cp:lastPrinted>
  <dcterms:created xsi:type="dcterms:W3CDTF">2018-03-12T08:22:36Z</dcterms:created>
  <dcterms:modified xsi:type="dcterms:W3CDTF">2018-10-12T09:19:32Z</dcterms:modified>
</cp:coreProperties>
</file>